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19440" windowHeight="12330"/>
  </bookViews>
  <sheets>
    <sheet name="1013" sheetId="1" r:id="rId1"/>
    <sheet name="1014" sheetId="2" r:id="rId2"/>
    <sheet name="1016" sheetId="3" r:id="rId3"/>
    <sheet name="1018" sheetId="4" r:id="rId4"/>
  </sheets>
  <definedNames>
    <definedName name="_xlnm._FilterDatabase" localSheetId="1" hidden="1">'1014'!$A$5:$G$140</definedName>
    <definedName name="_xlnm._FilterDatabase" localSheetId="3" hidden="1">'1018'!$E$2:$E$104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4"/>
  <c r="G58"/>
  <c r="G56"/>
  <c r="G52"/>
  <c r="G45"/>
  <c r="F104"/>
  <c r="E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7"/>
  <c r="G55"/>
  <c r="G54"/>
  <c r="G53"/>
  <c r="G51"/>
  <c r="G50"/>
  <c r="G49"/>
  <c r="G48"/>
  <c r="G47"/>
  <c r="G46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F194" i="3"/>
  <c r="G194"/>
  <c r="E194"/>
  <c r="G190"/>
  <c r="G191"/>
  <c r="G192"/>
  <c r="G193"/>
  <c r="G187"/>
  <c r="G188"/>
  <c r="G189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F260" i="2"/>
  <c r="G260"/>
  <c r="E260"/>
  <c r="G259"/>
  <c r="G258"/>
  <c r="G104" i="4" l="1"/>
  <c r="G7" i="2"/>
  <c r="G69"/>
  <c r="G169"/>
  <c r="G170"/>
  <c r="G171"/>
  <c r="G172"/>
  <c r="G173"/>
  <c r="G174"/>
  <c r="G175"/>
  <c r="G176"/>
  <c r="G177"/>
  <c r="G182"/>
  <c r="G181"/>
  <c r="G183"/>
  <c r="G73"/>
  <c r="G48"/>
  <c r="G52"/>
  <c r="G53"/>
  <c r="G54"/>
  <c r="G55"/>
  <c r="G56"/>
  <c r="G57"/>
  <c r="G58"/>
  <c r="G59"/>
  <c r="G60"/>
  <c r="G61"/>
  <c r="G64"/>
  <c r="G49"/>
  <c r="G67"/>
  <c r="G187"/>
  <c r="G188"/>
  <c r="G189"/>
  <c r="G15"/>
  <c r="G16"/>
  <c r="G46"/>
  <c r="G50"/>
  <c r="G47"/>
  <c r="G138"/>
  <c r="G146"/>
  <c r="G147"/>
  <c r="G148"/>
  <c r="G149"/>
  <c r="G150"/>
  <c r="G151"/>
  <c r="G152"/>
  <c r="G153"/>
  <c r="G154"/>
  <c r="G155"/>
  <c r="G156"/>
  <c r="G157"/>
  <c r="G143"/>
  <c r="G193"/>
  <c r="G194"/>
  <c r="G195"/>
  <c r="G196"/>
  <c r="G197"/>
  <c r="G198"/>
  <c r="G199"/>
  <c r="G200"/>
  <c r="G201"/>
  <c r="G202"/>
  <c r="G203"/>
  <c r="G204"/>
  <c r="G205"/>
  <c r="G163"/>
  <c r="G164"/>
  <c r="G165"/>
  <c r="G166"/>
  <c r="G167"/>
  <c r="G51"/>
  <c r="G72"/>
  <c r="G145"/>
  <c r="G144"/>
  <c r="G45"/>
  <c r="G68"/>
  <c r="G66"/>
  <c r="G71"/>
  <c r="G130"/>
  <c r="G131"/>
  <c r="G132"/>
  <c r="G133"/>
  <c r="G134"/>
  <c r="G135"/>
  <c r="G136"/>
  <c r="G137"/>
  <c r="G139"/>
  <c r="G140"/>
  <c r="G141"/>
  <c r="G142"/>
  <c r="G116"/>
  <c r="G117"/>
  <c r="G118"/>
  <c r="G119"/>
  <c r="G120"/>
  <c r="G121"/>
  <c r="G122"/>
  <c r="G123"/>
  <c r="G124"/>
  <c r="G125"/>
  <c r="G126"/>
  <c r="G127"/>
  <c r="G65"/>
  <c r="G70"/>
  <c r="G107"/>
  <c r="G108"/>
  <c r="G109"/>
  <c r="G110"/>
  <c r="G111"/>
  <c r="G17"/>
  <c r="G8"/>
  <c r="G62"/>
  <c r="G63"/>
  <c r="G137" i="3" l="1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9" i="2" l="1"/>
  <c r="G10"/>
  <c r="G11"/>
  <c r="G12"/>
  <c r="G13"/>
  <c r="G14"/>
  <c r="G74"/>
  <c r="G247"/>
  <c r="G112"/>
  <c r="G113"/>
  <c r="G114"/>
  <c r="G115"/>
  <c r="G128"/>
  <c r="G159"/>
  <c r="G160"/>
  <c r="G161"/>
  <c r="G178"/>
  <c r="G179"/>
  <c r="G180"/>
  <c r="G206"/>
  <c r="G207"/>
  <c r="G257"/>
  <c r="G256"/>
  <c r="G211"/>
  <c r="G212"/>
  <c r="G213"/>
  <c r="G214"/>
  <c r="G215"/>
  <c r="G216"/>
  <c r="G168"/>
  <c r="G86"/>
  <c r="G87"/>
  <c r="G88"/>
  <c r="G158"/>
  <c r="G162"/>
  <c r="G89"/>
  <c r="G184"/>
  <c r="G185"/>
  <c r="G186"/>
  <c r="G75"/>
  <c r="G76"/>
  <c r="G77"/>
  <c r="G78"/>
  <c r="G79"/>
  <c r="G80"/>
  <c r="G81"/>
  <c r="G82"/>
  <c r="G83"/>
  <c r="G84"/>
  <c r="G85"/>
  <c r="G190"/>
  <c r="G191"/>
  <c r="G192"/>
  <c r="G90"/>
  <c r="G91"/>
  <c r="G92"/>
  <c r="G93"/>
  <c r="G94"/>
  <c r="G95"/>
  <c r="G96"/>
  <c r="G97"/>
  <c r="G98"/>
  <c r="G99"/>
  <c r="G100"/>
  <c r="G101"/>
  <c r="G102"/>
  <c r="G103"/>
  <c r="G104"/>
  <c r="G105"/>
  <c r="G106"/>
  <c r="G208"/>
  <c r="G209"/>
  <c r="G210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8"/>
  <c r="G249"/>
  <c r="G250"/>
  <c r="G251"/>
  <c r="G252"/>
  <c r="G253"/>
  <c r="G254"/>
  <c r="G255"/>
  <c r="G19"/>
  <c r="G12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18" l="1"/>
  <c r="G12" i="1"/>
  <c r="F12"/>
  <c r="E12"/>
</calcChain>
</file>

<file path=xl/comments1.xml><?xml version="1.0" encoding="utf-8"?>
<comments xmlns="http://schemas.openxmlformats.org/spreadsheetml/2006/main">
  <authors>
    <author>Admin</author>
  </authors>
  <commentList>
    <comment ref="B47" author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бухгалтерия отдала Ирине Александровне
</t>
        </r>
      </text>
    </comment>
    <comment ref="B258" author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бухгалтерия отдала Ирине Александровне
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B97" author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батьк кошти</t>
        </r>
      </text>
    </comment>
  </commentList>
</comments>
</file>

<file path=xl/sharedStrings.xml><?xml version="1.0" encoding="utf-8"?>
<sst xmlns="http://schemas.openxmlformats.org/spreadsheetml/2006/main" count="1129" uniqueCount="577">
  <si>
    <t>№ з/п</t>
  </si>
  <si>
    <t>1.1</t>
  </si>
  <si>
    <t>1.2</t>
  </si>
  <si>
    <t>Сарай</t>
  </si>
  <si>
    <t>1.3</t>
  </si>
  <si>
    <t>1.4</t>
  </si>
  <si>
    <t>1.5</t>
  </si>
  <si>
    <t>Всього по сторінці</t>
  </si>
  <si>
    <t>Телескоп Arsenal</t>
  </si>
  <si>
    <t>СтерилізаторГП-402</t>
  </si>
  <si>
    <t>Компресор YJ60 з шумопогл.шафою</t>
  </si>
  <si>
    <t>Стілець стоматологічний</t>
  </si>
  <si>
    <t>Камера для хран.стер.виробів</t>
  </si>
  <si>
    <t>T3 RACER</t>
  </si>
  <si>
    <t>Стоматол.устан.стаціон."Галант-FL"</t>
  </si>
  <si>
    <t>Принтер CANON LBR 3010</t>
  </si>
  <si>
    <t>Системний блок Н81М/Intel G3260/HDD 500DDRIII 4</t>
  </si>
  <si>
    <t>Шафа холодильна</t>
  </si>
  <si>
    <t>Ларь морозильний</t>
  </si>
  <si>
    <t>Водонагрівач</t>
  </si>
  <si>
    <t>Плита електрична</t>
  </si>
  <si>
    <t>Ларь морозильний 200л</t>
  </si>
  <si>
    <t>Телевізор Philips плоскопанельний</t>
  </si>
  <si>
    <t>Телевізор</t>
  </si>
  <si>
    <t>Телевізор 32D20W</t>
  </si>
  <si>
    <t>Телевізор 32E520</t>
  </si>
  <si>
    <t>Телевізор LED 32E5300</t>
  </si>
  <si>
    <t>Кондиціонер TOSOT GH-12A</t>
  </si>
  <si>
    <t>Кондиціонер CH-PH 18</t>
  </si>
  <si>
    <t>Сушильний шкаф "Дачник4"</t>
  </si>
  <si>
    <t>Холодильник Атлант 2823-66</t>
  </si>
  <si>
    <t>ПК в комплекті Intel Core i5-4460/GIGABYTE GA-H81 MN/Mikron Crucial DDR3 1600 4GB/WD 3.5 SATA 3.0 1TB IntelliPower 64Mb/Frime 159B Miditower, ATX, 450Bt/DVDRW LG GH24NSCO/MicrosoftWindows 8.1 Pro 64-bit Ukrainian 1 pk DVD</t>
  </si>
  <si>
    <t>Ноутбук ASUS R515MA-SX688B 15.6’’ Intel N2840/2/500/NoODD/Intel HD/WiFi/BT/Windows 8.1</t>
  </si>
  <si>
    <t>Телевізор Samsung UE48H5500 48’</t>
  </si>
  <si>
    <t>МФУ А4 ч/б Xerox ws 3025 (3025V_BL)</t>
  </si>
  <si>
    <t>Багатофункціональний пристрвй А4 ч/б Xerox ws 3220DN</t>
  </si>
  <si>
    <t>Кондиціонер LG S12SWC (inter)</t>
  </si>
  <si>
    <t>Мікроскоп "MICROmed"</t>
  </si>
  <si>
    <t>Системний блок вчителя FTC</t>
  </si>
  <si>
    <t>Інтерактивна дошка</t>
  </si>
  <si>
    <t>Мульмимедійний проектор</t>
  </si>
  <si>
    <t>Світомузика Ciet Cosmos2,0</t>
  </si>
  <si>
    <t>Сірена С-40</t>
  </si>
  <si>
    <t>ПК : Lenovo ThinkCentre Edge</t>
  </si>
  <si>
    <t>Проектор: Mitsubishi XD250-ST</t>
  </si>
  <si>
    <t>Інтерактивна дошка Smart Board SB 660</t>
  </si>
  <si>
    <t>МФУ Canon MF8040CN</t>
  </si>
  <si>
    <t>Блок системний вчителя FTC</t>
  </si>
  <si>
    <t>Блок системний учня  FTC</t>
  </si>
  <si>
    <t>Інтеракт.дошка JL-9000B(85E)W</t>
  </si>
  <si>
    <t>Проектор Nec V 260</t>
  </si>
  <si>
    <t>Ноутбук Lenovo G 575</t>
  </si>
  <si>
    <t>Системний блок</t>
  </si>
  <si>
    <t>Проектор 2600 ANSI</t>
  </si>
  <si>
    <t>Принтер Сanon I Senses</t>
  </si>
  <si>
    <t>Бензокоса Hyndai Z345</t>
  </si>
  <si>
    <t>Копютер G3260/4G/500GB Windows 7 Professional 64 bit</t>
  </si>
  <si>
    <t>Машина протирочно різальна МПР 350</t>
  </si>
  <si>
    <t>Шафа жарова 3 секции</t>
  </si>
  <si>
    <t>Шафа холодильна КАПРИ 15 УМ</t>
  </si>
  <si>
    <t>Посудомийна машина МПФ</t>
  </si>
  <si>
    <t>Комп'ютер</t>
  </si>
  <si>
    <t>Мультимедійний проектор</t>
  </si>
  <si>
    <t>Ноутбук</t>
  </si>
  <si>
    <t>Сист блок intel core i5/8GB</t>
  </si>
  <si>
    <t>Система відеоконференцзвязку Logitek Group</t>
  </si>
  <si>
    <t>Екран моторизований Line Motor 200[152 см з кронштейном</t>
  </si>
  <si>
    <t>Проектор EPSON EB-WO4</t>
  </si>
  <si>
    <t>Система зворотнього осмусу Robust 1000</t>
  </si>
  <si>
    <t>Плитка електрична 4 конф енергозберігаюча</t>
  </si>
  <si>
    <t>Комп᾽ютер Impression Coolplay (i3-8100/8g)</t>
  </si>
  <si>
    <t>Інтерактивна панель Clevertouch LED 65"V</t>
  </si>
  <si>
    <t>Комп᾽ютер Impression Coolplay (G4400/4gb)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</si>
  <si>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</si>
  <si>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</si>
  <si>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</si>
  <si>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</si>
  <si>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</si>
  <si>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</si>
  <si>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</si>
  <si>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</si>
  <si>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</si>
  <si>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</si>
  <si>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</si>
  <si>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</si>
  <si>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</si>
  <si>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</si>
  <si>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</si>
  <si>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</si>
  <si>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</si>
  <si>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</si>
  <si>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</si>
  <si>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</si>
  <si>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</si>
  <si>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</si>
  <si>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</si>
  <si>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</si>
  <si>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</si>
  <si>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</si>
  <si>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</si>
  <si>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</si>
  <si>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</si>
  <si>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</si>
  <si>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</si>
  <si>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</si>
  <si>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</si>
  <si>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</si>
  <si>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</si>
  <si>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</si>
  <si>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</si>
  <si>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</si>
  <si>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</si>
  <si>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</si>
  <si>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</si>
  <si>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</si>
  <si>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</si>
  <si>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</si>
  <si>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</si>
  <si>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</si>
  <si>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</si>
  <si>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</si>
  <si>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</si>
  <si>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</si>
  <si>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</si>
  <si>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</si>
  <si>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</si>
  <si>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</si>
  <si>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</si>
  <si>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</si>
  <si>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</si>
  <si>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</si>
  <si>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</si>
  <si>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</si>
  <si>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</si>
  <si>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</si>
  <si>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</si>
  <si>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</si>
  <si>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</si>
  <si>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</si>
  <si>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</si>
  <si>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</si>
  <si>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</si>
  <si>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</si>
  <si>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</si>
  <si>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</si>
  <si>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</si>
  <si>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</si>
  <si>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</si>
  <si>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</si>
  <si>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</si>
  <si>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</si>
  <si>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</si>
  <si>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</si>
  <si>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</si>
  <si>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</si>
  <si>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</si>
  <si>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</si>
  <si>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</si>
  <si>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</si>
  <si>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</si>
  <si>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</si>
  <si>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</si>
  <si>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</si>
  <si>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</si>
  <si>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</si>
  <si>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</si>
  <si>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</si>
  <si>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</si>
  <si>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</si>
  <si>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</si>
  <si>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</si>
  <si>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</si>
  <si>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</si>
  <si>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</si>
  <si>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</si>
  <si>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</si>
  <si>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</si>
  <si>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</si>
  <si>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</si>
  <si>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</si>
  <si>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</si>
  <si>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</si>
  <si>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</si>
  <si>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</si>
  <si>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</si>
  <si>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</si>
  <si>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</si>
  <si>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</si>
  <si>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</si>
  <si>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</si>
  <si>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</si>
  <si>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</si>
  <si>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</si>
  <si>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</si>
  <si>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</si>
  <si>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</si>
  <si>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</si>
  <si>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</si>
  <si>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</si>
  <si>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</si>
  <si>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</si>
  <si>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</si>
  <si>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</si>
  <si>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</si>
  <si>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</si>
  <si>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</si>
  <si>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</si>
  <si>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Інвентарний номер</t>
  </si>
  <si>
    <t>Перелік основних засобів (машини та обладнання), які перебувають на балансі закладу станом на 01.01.2019 року у Спеціалізованій загальноосвітній школі I-III ступенів №4 з поглибленним вивченням англійськоі мови Горішньоплавнівської міської ради</t>
  </si>
  <si>
    <t>Перелік основних засобів (будівлі та споруди), які перебувають на балансі закладу станом на 01.01.2019 року у Спеціалізованій загальноосвітній школі I-III ступенів №4 з поглибленним вивченням англійськоі мови Горішньоплавнівської міської ради</t>
  </si>
  <si>
    <t>Найменування майна</t>
  </si>
  <si>
    <t>Рік випуску/рік введення в експлуатацію</t>
  </si>
  <si>
    <t xml:space="preserve">Будівлі, споруди та передавальні пристрої </t>
  </si>
  <si>
    <t>Приміщення школи.  3-поверхове, загальною площею 5919,10м2</t>
  </si>
  <si>
    <t>Теплиця з будиночком. Площа 120,96 м2</t>
  </si>
  <si>
    <t>Асфальтове покриття. Площа 3793,67 м2</t>
  </si>
  <si>
    <t>Покриття із залізобетонних плит. Площа 1682,33м2</t>
  </si>
  <si>
    <t>Первісна балансова вартість, грн.</t>
  </si>
  <si>
    <t>Сума зносу, грн. станом на 01.01.2019р.</t>
  </si>
  <si>
    <t>Балансова залишкова вартість, грн. станом на 01.01.2019р.</t>
  </si>
  <si>
    <t>Машини та обладнання</t>
  </si>
  <si>
    <t>Вузол тепловий</t>
  </si>
  <si>
    <t>Шафа витяжна</t>
  </si>
  <si>
    <t>Крісло зуболікув.</t>
  </si>
  <si>
    <t>Кондиціонер  SAMSUNG</t>
  </si>
  <si>
    <t>Кондиціонер  LG</t>
  </si>
  <si>
    <t>Комп"ютер 17 ТFТ</t>
  </si>
  <si>
    <t>Стіл виробничий</t>
  </si>
  <si>
    <t>Сушилка для посуду</t>
  </si>
  <si>
    <t>Мясорубка електрична</t>
  </si>
  <si>
    <t>Марміт для підігріву</t>
  </si>
  <si>
    <t>Посудомийна машина</t>
  </si>
  <si>
    <t>Ліфт грузовий</t>
  </si>
  <si>
    <t>Тістоміс</t>
  </si>
  <si>
    <t>Машина кухонна універсальна</t>
  </si>
  <si>
    <t>Котел електричний</t>
  </si>
  <si>
    <t>Шафа пекарська</t>
  </si>
  <si>
    <t>Прилавок</t>
  </si>
  <si>
    <t>Сковорода електрична</t>
  </si>
  <si>
    <t>Холодильник Апшерон</t>
  </si>
  <si>
    <t>Холодильник Днепр</t>
  </si>
  <si>
    <t>Телевізор ROYAL</t>
  </si>
  <si>
    <t>Телев.камера Електроніка</t>
  </si>
  <si>
    <t>Радіотелефон</t>
  </si>
  <si>
    <t>Телефакс</t>
  </si>
  <si>
    <t>Касетний відеоплеер</t>
  </si>
  <si>
    <t>Холодильник Дніпро</t>
  </si>
  <si>
    <t>Ноутбук Acer</t>
  </si>
  <si>
    <t>Коп"ютер SAMSUNG</t>
  </si>
  <si>
    <t>Відеокамера SОNI</t>
  </si>
  <si>
    <t>Мікшур.пульт МС 101 yamaha</t>
  </si>
  <si>
    <t>Колонка Т-215</t>
  </si>
  <si>
    <t>Підсилювач МАХ-860</t>
  </si>
  <si>
    <t xml:space="preserve">Комп"ютер Celeron </t>
  </si>
  <si>
    <t>Комп"ютер  ТFТ</t>
  </si>
  <si>
    <t>Екран sopor</t>
  </si>
  <si>
    <t>Проектор Ep SOHEMPSY</t>
  </si>
  <si>
    <t>Штанга</t>
  </si>
  <si>
    <t>Спорткомплекс</t>
  </si>
  <si>
    <t>Канат для перетягування</t>
  </si>
  <si>
    <t>Бревно гімнаст.</t>
  </si>
  <si>
    <t>Кінь спортивний</t>
  </si>
  <si>
    <t>Брусья гимнаст.</t>
  </si>
  <si>
    <t xml:space="preserve">Брусья </t>
  </si>
  <si>
    <t>Переклад.гімнаст.</t>
  </si>
  <si>
    <t>Щит баскетбольний</t>
  </si>
  <si>
    <t>Комплекс "Здоров'є"</t>
  </si>
  <si>
    <t>Токарний станок  по дереву</t>
  </si>
  <si>
    <t>Прес ФПШ-5</t>
  </si>
  <si>
    <t>Прес  ТВ-4</t>
  </si>
  <si>
    <t xml:space="preserve">Токарний станок  </t>
  </si>
  <si>
    <t>Сверлильний станок</t>
  </si>
  <si>
    <t>Сверлильний станок М 112</t>
  </si>
  <si>
    <t>Станок заточний</t>
  </si>
  <si>
    <t>Комп"ютер 17 ТЕТ</t>
  </si>
  <si>
    <t>Швейна машинка "Чайка."</t>
  </si>
  <si>
    <t>Швейна машинка "Подол."</t>
  </si>
  <si>
    <t>Швейна машинка "Чайка"</t>
  </si>
  <si>
    <t>Піаніно "Україна "</t>
  </si>
  <si>
    <t>Піаніно "Аккорд"</t>
  </si>
  <si>
    <t>Піаніно " Темп "</t>
  </si>
  <si>
    <t>Комп"ютер Celeron 2661513</t>
  </si>
  <si>
    <t>Монітор 15 ACER-1511 TFT</t>
  </si>
  <si>
    <t xml:space="preserve">Монітор 15 ACER-1511 </t>
  </si>
  <si>
    <t>Монітор 15 ACER-1511</t>
  </si>
  <si>
    <t>Комп"ютер Celeron 2661 512</t>
  </si>
  <si>
    <t>К/ап."Україна-5"</t>
  </si>
  <si>
    <t>Д/проект."Протон"</t>
  </si>
  <si>
    <t>Звуковий генератор ручний</t>
  </si>
  <si>
    <t>Джерело живлення</t>
  </si>
  <si>
    <t>Кабінет фізики</t>
  </si>
  <si>
    <t xml:space="preserve">Комп"ютер Celeron 301512 </t>
  </si>
  <si>
    <t>Ксерокс КМА CANON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</si>
  <si>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</si>
  <si>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</si>
  <si>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</si>
  <si>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</si>
  <si>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</si>
  <si>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</si>
  <si>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</si>
  <si>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</si>
  <si>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</si>
  <si>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</si>
  <si>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</si>
  <si>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</si>
  <si>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</si>
  <si>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</si>
  <si>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</si>
  <si>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</si>
  <si>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</si>
  <si>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</si>
  <si>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</si>
  <si>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</si>
  <si>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</si>
  <si>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</si>
  <si>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</si>
  <si>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</si>
  <si>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</si>
  <si>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</si>
  <si>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</si>
  <si>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</si>
  <si>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</si>
  <si>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</si>
  <si>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</si>
  <si>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</si>
  <si>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</si>
  <si>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</si>
  <si>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</si>
  <si>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</si>
  <si>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</si>
  <si>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</si>
  <si>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</si>
  <si>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</si>
  <si>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</si>
  <si>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</si>
  <si>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</si>
  <si>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</si>
  <si>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</si>
  <si>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</si>
  <si>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</si>
  <si>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</si>
  <si>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</si>
  <si>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</si>
  <si>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</si>
  <si>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</si>
  <si>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</si>
  <si>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</si>
  <si>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</si>
  <si>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</si>
  <si>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</si>
  <si>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</si>
  <si>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</si>
  <si>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</si>
  <si>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</si>
  <si>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</si>
  <si>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</si>
  <si>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</si>
  <si>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</si>
  <si>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</si>
  <si>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</si>
  <si>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</si>
  <si>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</si>
  <si>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</si>
  <si>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</si>
  <si>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</si>
  <si>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</si>
  <si>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</si>
  <si>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</si>
  <si>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</si>
  <si>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</si>
  <si>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</si>
  <si>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</si>
  <si>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</si>
  <si>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</si>
  <si>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</si>
  <si>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</si>
  <si>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</si>
  <si>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</si>
  <si>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</si>
  <si>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</si>
  <si>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</si>
  <si>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</si>
  <si>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</si>
  <si>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</si>
  <si>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</si>
  <si>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</si>
  <si>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</si>
  <si>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</si>
  <si>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</si>
  <si>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</si>
  <si>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</si>
  <si>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</si>
  <si>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</si>
  <si>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</si>
  <si>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</si>
  <si>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</si>
  <si>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</si>
  <si>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</si>
  <si>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</si>
  <si>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</si>
  <si>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</si>
  <si>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</si>
  <si>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</si>
  <si>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</si>
  <si>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</si>
  <si>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Всього</t>
  </si>
  <si>
    <t>1.252</t>
  </si>
  <si>
    <t>1.253</t>
  </si>
  <si>
    <t>Ноутбук HP 250Gb</t>
  </si>
  <si>
    <t>БФП Epson L6170</t>
  </si>
  <si>
    <t>Гвинтівка пневматична</t>
  </si>
  <si>
    <t>Перелік основних засобів (інструменти, прилади, інвентар), які перебувають на балансі закладу станом на 01.01.2019 року у Спеціалізованій загальноосвітній школі I-III ступенів №4 з поглибленним вивченням англійськоі мови Горішньоплавнівської міської ради</t>
  </si>
  <si>
    <t>Інструменти, прилади, інвентар</t>
  </si>
  <si>
    <t>Вітрина торгівельна</t>
  </si>
  <si>
    <t>Шкільна дошка</t>
  </si>
  <si>
    <t>Вікно</t>
  </si>
  <si>
    <t>Двері</t>
  </si>
  <si>
    <t>Дошка шкільна</t>
  </si>
  <si>
    <t>Стіл д/вчит.кутовий з ящик</t>
  </si>
  <si>
    <t>Стіл демонстраційний</t>
  </si>
  <si>
    <t>Шафа для одягу</t>
  </si>
  <si>
    <t>Шафа книжкова напівзакр</t>
  </si>
  <si>
    <t>Шафа книжкова закрита</t>
  </si>
  <si>
    <t>Двері купе</t>
  </si>
  <si>
    <t>Дошка</t>
  </si>
  <si>
    <t>Дошка металева мелова</t>
  </si>
  <si>
    <t>Дошка мел.метал. 5поверх.</t>
  </si>
  <si>
    <t>Стенд "Збережемо природу для нащадків"</t>
  </si>
  <si>
    <t>Стенд "Правила поведінки на природі"</t>
  </si>
  <si>
    <t>Стенд "Біосферні заповідники"</t>
  </si>
  <si>
    <t>Стенд "Червона книга України"</t>
  </si>
  <si>
    <t>Стенд "Природні дива Полтавщини""</t>
  </si>
  <si>
    <t>Стенд "Екологія""</t>
  </si>
  <si>
    <t>Стенд "Трофічні ланцюги живлення"</t>
  </si>
  <si>
    <t>Стенд "Піраміда живлення"</t>
  </si>
  <si>
    <t>Стенд "Куточок юного еколога"</t>
  </si>
  <si>
    <t>Стенд "Захисти природу"</t>
  </si>
  <si>
    <t>Стенд "Рослини і тварини червоної книги України"</t>
  </si>
  <si>
    <t>Зоокуточок "Екологічні ніші птахів Полтавщини"</t>
  </si>
  <si>
    <t>Шафа 3-місна дитяча 780*330*1400, ДСП-бук</t>
  </si>
  <si>
    <t>Стенд-книга</t>
  </si>
  <si>
    <t>Пенал Е3</t>
  </si>
  <si>
    <t>Пенал F4</t>
  </si>
  <si>
    <t>Приставка до шафи з полицями</t>
  </si>
  <si>
    <t>Шафа комбінована</t>
  </si>
  <si>
    <t>Шафа комбін.напівзакрита</t>
  </si>
  <si>
    <t>Шафа комбін.закрита</t>
  </si>
  <si>
    <t>Дошка магнітна 5 поверхон</t>
  </si>
  <si>
    <t>Шафа-купе</t>
  </si>
  <si>
    <t>Ролети 2400*2110</t>
  </si>
  <si>
    <t>Ролети 2400*2111</t>
  </si>
  <si>
    <t>Ролети 2400*2112</t>
  </si>
  <si>
    <t>Комп’ютерний стіл (Бурлака)</t>
  </si>
  <si>
    <t>Стенд "Природні дива Полтавщини"</t>
  </si>
  <si>
    <t>Стенд "По сторінкам червоної книги"</t>
  </si>
  <si>
    <t>Стенд "Екологія очима дітей"</t>
  </si>
  <si>
    <t>Стенд "Екологічні цікавіинки"</t>
  </si>
  <si>
    <t>Металопластикові кабінки</t>
  </si>
  <si>
    <t>Стенди інформаційні</t>
  </si>
  <si>
    <t>Ролетна штора (Profi,  біл. (OLD City) 575x1260 (лев.)</t>
  </si>
  <si>
    <t>Ролетна штора (Profi,  біл. (OLD City) 784x1488 (пр.)</t>
  </si>
  <si>
    <t>Ролетна штора (Profi,  біл. (NOVA 5) 790x1510 (пр.)</t>
  </si>
  <si>
    <t>Ролетна штора (Profi,  біл. (SPRING) 790x1510 (пр.)</t>
  </si>
  <si>
    <t xml:space="preserve">Стінка шкільна </t>
  </si>
  <si>
    <t>1016 301 40</t>
  </si>
  <si>
    <t>1016 301 41</t>
  </si>
  <si>
    <t>1016 301 42</t>
  </si>
  <si>
    <t>1016 301 43</t>
  </si>
  <si>
    <t>1016 301 44</t>
  </si>
  <si>
    <t>Доска учнівська 3-х створ.</t>
  </si>
  <si>
    <t>Резограф</t>
  </si>
  <si>
    <t>Комплект шкільних меблів</t>
  </si>
  <si>
    <t>Шафа плат.</t>
  </si>
  <si>
    <t>Шафа для книг</t>
  </si>
  <si>
    <t>Шафа стінка</t>
  </si>
  <si>
    <t>Шафа - стінка</t>
  </si>
  <si>
    <t>Машинка печ."Ятрань"</t>
  </si>
  <si>
    <t>Стелаж АС-2</t>
  </si>
  <si>
    <t>Полиця для книг</t>
  </si>
  <si>
    <t>Крісло м"яке</t>
  </si>
  <si>
    <t>Диван м"який</t>
  </si>
  <si>
    <t>Люстра</t>
  </si>
  <si>
    <t>Шафа для книг та одягу</t>
  </si>
  <si>
    <t>Лінія прилавка</t>
  </si>
  <si>
    <t>Прапор</t>
  </si>
  <si>
    <t>Стінка  " Примус"</t>
  </si>
  <si>
    <t xml:space="preserve">Верстак </t>
  </si>
  <si>
    <t>Станок ТВ-4</t>
  </si>
  <si>
    <t>Перелік основних засобів (інші основні засоби), які перебувають на балансі закладу станом на 01.01.2019 року у Спеціалізованій загальноосвітній школі I-III ступенів №4 з поглибленним вивченням англійськоі мови Горішньоплавнівської міської ради</t>
  </si>
  <si>
    <t>Інші основні засоби</t>
  </si>
  <si>
    <t>Костюм на КВН (юбка,берет)</t>
  </si>
  <si>
    <t>Ширма (жовта) 7м</t>
  </si>
  <si>
    <t>Костюм Мікі-Маус (кофта,юбка-треси,уши)</t>
  </si>
  <si>
    <t>Брюкі (чорні)</t>
  </si>
  <si>
    <t>Юбка (жовта,червон.)</t>
  </si>
  <si>
    <t>Юбка (голуба)</t>
  </si>
  <si>
    <t>Костюм "Форте" (платье,шарф)</t>
  </si>
  <si>
    <t>Костюм "Розовие пантери"(фрак,уши,перчатки)</t>
  </si>
  <si>
    <t>Костюм "Капельки"(кофта,брюки-голубой)</t>
  </si>
  <si>
    <t>Плаття "Село" (блакитне)</t>
  </si>
  <si>
    <t>Плаття "Село" (сірен.розовое)</t>
  </si>
  <si>
    <t>Плаття "Село" (оранжев.персиков.)</t>
  </si>
  <si>
    <t>Сорочка "Село"(малін.сірен.)</t>
  </si>
  <si>
    <t>Плаття "рисунок"(сіро-голубе)</t>
  </si>
  <si>
    <t>Костюм "Рисунок" (юбка,накидка)</t>
  </si>
  <si>
    <t>Плаття "Живу тобою"</t>
  </si>
  <si>
    <t>Плаття "Чудо-Диво" (біле)</t>
  </si>
  <si>
    <t>Котюм "Місто" (білий)</t>
  </si>
  <si>
    <t>Сорочка (сіра)</t>
  </si>
  <si>
    <t>Костюм "Тандем" (юбка-сіра,бріджи)</t>
  </si>
  <si>
    <t>Сорочка"Танго"(синє)</t>
  </si>
  <si>
    <t>Плаття "Танго" (синє)</t>
  </si>
  <si>
    <t>Костюм "Жу-жу"(юбка,топ,сапожкі)</t>
  </si>
  <si>
    <t>Плаття "Село"(сіренєве)</t>
  </si>
  <si>
    <t>Під`юбник</t>
  </si>
  <si>
    <t>Сукня "Яблунька"(юбка,рукава)</t>
  </si>
  <si>
    <t>Сукня "Яблунька"(зелена)</t>
  </si>
  <si>
    <t>Сукня (золота)</t>
  </si>
  <si>
    <t>Блуза (жовта)</t>
  </si>
  <si>
    <t>Комбідреси (чорні)</t>
  </si>
  <si>
    <t>Шаровари (червоні)</t>
  </si>
  <si>
    <t>Шаровари (сині)</t>
  </si>
  <si>
    <t>Спідниці (іспанський танок)</t>
  </si>
  <si>
    <t>Фрак жіночий "Спутниця"</t>
  </si>
  <si>
    <t>Костюм жіноч.(жилет+спідниця)</t>
  </si>
  <si>
    <t>Під`юбник "Веснушки"</t>
  </si>
  <si>
    <t>Сорочки "Пироги"(рожевий)</t>
  </si>
  <si>
    <t>Фартушки</t>
  </si>
  <si>
    <t>Брюки чол. "Небо на лодоні"</t>
  </si>
  <si>
    <t>Сорочки чол. (персик)</t>
  </si>
  <si>
    <t>(крила, манішки)</t>
  </si>
  <si>
    <t>Куриця, півень</t>
  </si>
  <si>
    <t>Театр (оранжова)</t>
  </si>
  <si>
    <t>Сукня жіноча (курча)</t>
  </si>
  <si>
    <t>Блузи жіноч. (персиковий)</t>
  </si>
  <si>
    <t>Туники жіноч.(чорний)</t>
  </si>
  <si>
    <t>дострочка костюмів</t>
  </si>
  <si>
    <t>Сукня срібного кольору</t>
  </si>
  <si>
    <t>Сукня золотистого кольору</t>
  </si>
  <si>
    <t xml:space="preserve">Костюм "Кот Базилио" </t>
  </si>
  <si>
    <t>Брюки жиночі(біл.креп-сатин)</t>
  </si>
  <si>
    <t>Сукня біла в червон. горошок</t>
  </si>
  <si>
    <t>Блузи (креп-сатин білий)</t>
  </si>
  <si>
    <t>Спідниці(креп-жоржет білий)</t>
  </si>
  <si>
    <t>Спідниці червоні (креп-сатин)</t>
  </si>
  <si>
    <t>Костюми "Черліддери" жіночі</t>
  </si>
  <si>
    <t>Костюми "Черліддери" чолов.</t>
  </si>
  <si>
    <t>Костюм "Мишонок Денс"</t>
  </si>
  <si>
    <t>Шорти (еластикові)</t>
  </si>
  <si>
    <t>Блуза жіноча стрейч р.88</t>
  </si>
  <si>
    <t>Блуза д/дівчини р.88</t>
  </si>
  <si>
    <t>Блуза д/дівчини р.76</t>
  </si>
  <si>
    <t>Блуза д/дівчини р.68</t>
  </si>
  <si>
    <t>Фуфайка дитяча р.72</t>
  </si>
  <si>
    <t>Фуфайка чоловіча р.112</t>
  </si>
  <si>
    <t>Костюм "Бабки-ежки"</t>
  </si>
  <si>
    <t>Сукня жіноча (біла, синя, зелена)</t>
  </si>
  <si>
    <t>Мокасини</t>
  </si>
  <si>
    <t>Фуфайка чоловіча р.80</t>
  </si>
  <si>
    <t>Фуфайка дитяча р.84</t>
  </si>
  <si>
    <t>Штани д/хлопч-футер р.72</t>
  </si>
  <si>
    <t>Штани д/хлопч-футер р.80</t>
  </si>
  <si>
    <t>Штани д/хлопч-футер р.76</t>
  </si>
  <si>
    <t>Полукомбінезон</t>
  </si>
  <si>
    <t>Костюм Снігуроньки</t>
  </si>
  <si>
    <t>Спортивна форма</t>
  </si>
  <si>
    <t>Новор. Кост. "Муха цокотуха"</t>
  </si>
  <si>
    <t>Сукні "Маки"</t>
  </si>
  <si>
    <t>Жіночі капелюшки</t>
  </si>
  <si>
    <t>Капелюшок карнавальний</t>
  </si>
  <si>
    <t>Кінофільми, к.фрагм.</t>
  </si>
  <si>
    <t>Комірці (бузковий)</t>
  </si>
  <si>
    <t>Жилет чоловічий (чорний)</t>
  </si>
  <si>
    <t>Топ (білий)</t>
  </si>
  <si>
    <t xml:space="preserve"> Костюм "Дід Мороз"</t>
  </si>
  <si>
    <t>Костюм "Снігуронька"</t>
  </si>
  <si>
    <t>Шарф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</si>
</sst>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6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2" fontId="1" fillId="0" borderId="0" xfId="0" applyNumberFormat="1" applyFont="1"/>
    <xf numFmtId="0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0" xfId="0" applyNumberFormat="1" applyFont="1"/>
    <xf numFmtId="1" fontId="1" fillId="0" borderId="0" xfId="0" applyNumberFormat="1" applyFont="1"/>
    <xf numFmtId="0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/>
    </xf>
    <xf numFmtId="2" fontId="1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wrapText="1"/>
    </xf>
    <xf numFmtId="2" fontId="1" fillId="3" borderId="0" xfId="0" applyNumberFormat="1" applyFont="1" applyFill="1"/>
    <xf numFmtId="2" fontId="1" fillId="3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2" fontId="1" fillId="3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wrapText="1"/>
    </xf>
    <xf numFmtId="0" fontId="1" fillId="3" borderId="1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left" wrapText="1"/>
    </xf>
    <xf numFmtId="1" fontId="2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2" fontId="1" fillId="3" borderId="3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0" xfId="0" applyNumberFormat="1" applyFont="1" applyFill="1"/>
    <xf numFmtId="1" fontId="1" fillId="3" borderId="0" xfId="0" applyNumberFormat="1" applyFont="1" applyFill="1" applyAlignment="1">
      <alignment horizontal="center"/>
    </xf>
    <xf numFmtId="0" fontId="2" fillId="3" borderId="1" xfId="0" applyNumberFormat="1" applyFont="1" applyFill="1" applyBorder="1"/>
    <xf numFmtId="2" fontId="2" fillId="3" borderId="1" xfId="0" applyNumberFormat="1" applyFont="1" applyFill="1" applyBorder="1"/>
    <xf numFmtId="1" fontId="2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0" borderId="0" xfId="0" applyNumberFormat="1" applyFont="1"/>
    <xf numFmtId="0" fontId="2" fillId="0" borderId="1" xfId="0" applyNumberFormat="1" applyFont="1" applyBorder="1"/>
    <xf numFmtId="2" fontId="2" fillId="0" borderId="1" xfId="0" applyNumberFormat="1" applyFont="1" applyBorder="1"/>
    <xf numFmtId="1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2" fontId="2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" fontId="1" fillId="3" borderId="0" xfId="0" applyNumberFormat="1" applyFont="1" applyFill="1" applyAlignment="1">
      <alignment horizontal="center" wrapText="1"/>
    </xf>
    <xf numFmtId="0" fontId="0" fillId="3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3"/>
  <sheetViews>
    <sheetView tabSelected="1" workbookViewId="0">
      <selection activeCell="A12" sqref="A12:XFD12"/>
    </sheetView>
  </sheetViews>
  <sheetFormatPr defaultRowHeight="18.75"/>
  <cols>
    <col min="1" max="1" width="7.28515625" style="10" customWidth="1"/>
    <col min="2" max="2" width="62.28515625" style="1" customWidth="1"/>
    <col min="3" max="3" width="16" style="11" customWidth="1"/>
    <col min="4" max="4" width="17" style="11" customWidth="1"/>
    <col min="5" max="5" width="14.140625" style="1" customWidth="1"/>
    <col min="6" max="6" width="15.140625" style="1" customWidth="1"/>
    <col min="7" max="7" width="18.42578125" style="1" customWidth="1"/>
    <col min="8" max="256" width="11.85546875" style="1" customWidth="1"/>
    <col min="257" max="16384" width="9.140625" style="1"/>
  </cols>
  <sheetData>
    <row r="2" spans="1:7" ht="56.25" customHeight="1">
      <c r="A2" s="81" t="s">
        <v>209</v>
      </c>
      <c r="B2" s="82"/>
      <c r="C2" s="82"/>
      <c r="D2" s="82"/>
      <c r="E2" s="82"/>
      <c r="F2" s="82"/>
      <c r="G2" s="82"/>
    </row>
    <row r="5" spans="1:7" s="5" customFormat="1" ht="97.5" customHeight="1">
      <c r="A5" s="2" t="s">
        <v>0</v>
      </c>
      <c r="B5" s="3" t="s">
        <v>210</v>
      </c>
      <c r="C5" s="4" t="s">
        <v>207</v>
      </c>
      <c r="D5" s="4" t="s">
        <v>211</v>
      </c>
      <c r="E5" s="3" t="s">
        <v>217</v>
      </c>
      <c r="F5" s="3" t="s">
        <v>218</v>
      </c>
      <c r="G5" s="3" t="s">
        <v>219</v>
      </c>
    </row>
    <row r="6" spans="1:7" s="6" customFormat="1" ht="38.25" customHeight="1">
      <c r="A6" s="12">
        <v>1</v>
      </c>
      <c r="B6" s="13" t="s">
        <v>212</v>
      </c>
      <c r="C6" s="14"/>
      <c r="D6" s="14"/>
      <c r="E6" s="15"/>
      <c r="F6" s="15"/>
      <c r="G6" s="15"/>
    </row>
    <row r="7" spans="1:7" s="7" customFormat="1" ht="37.5" customHeight="1">
      <c r="A7" s="16" t="s">
        <v>1</v>
      </c>
      <c r="B7" s="17" t="s">
        <v>213</v>
      </c>
      <c r="C7" s="4">
        <v>101300001</v>
      </c>
      <c r="D7" s="4">
        <v>1978</v>
      </c>
      <c r="E7" s="17">
        <v>2166210</v>
      </c>
      <c r="F7" s="17">
        <v>1541720.36</v>
      </c>
      <c r="G7" s="17">
        <v>624489.6399999999</v>
      </c>
    </row>
    <row r="8" spans="1:7" s="7" customFormat="1">
      <c r="A8" s="16" t="s">
        <v>2</v>
      </c>
      <c r="B8" s="17" t="s">
        <v>3</v>
      </c>
      <c r="C8" s="4">
        <v>101300002</v>
      </c>
      <c r="D8" s="4">
        <v>1978</v>
      </c>
      <c r="E8" s="17">
        <v>11684</v>
      </c>
      <c r="F8" s="17">
        <v>5843.68</v>
      </c>
      <c r="G8" s="17">
        <v>5840.32</v>
      </c>
    </row>
    <row r="9" spans="1:7" s="7" customFormat="1" ht="17.25" customHeight="1">
      <c r="A9" s="16" t="s">
        <v>4</v>
      </c>
      <c r="B9" s="17" t="s">
        <v>214</v>
      </c>
      <c r="C9" s="4">
        <v>101300003</v>
      </c>
      <c r="D9" s="4">
        <v>1978</v>
      </c>
      <c r="E9" s="17">
        <v>75949</v>
      </c>
      <c r="F9" s="17">
        <v>37973.979999999996</v>
      </c>
      <c r="G9" s="17">
        <v>37975.020000000004</v>
      </c>
    </row>
    <row r="10" spans="1:7" s="7" customFormat="1" ht="16.5" customHeight="1">
      <c r="A10" s="16" t="s">
        <v>5</v>
      </c>
      <c r="B10" s="17" t="s">
        <v>215</v>
      </c>
      <c r="C10" s="4">
        <v>101300004</v>
      </c>
      <c r="D10" s="4">
        <v>2015</v>
      </c>
      <c r="E10" s="17">
        <v>486361.95</v>
      </c>
      <c r="F10" s="17">
        <v>74680</v>
      </c>
      <c r="G10" s="17">
        <v>411681.95</v>
      </c>
    </row>
    <row r="11" spans="1:7" s="7" customFormat="1" ht="15.75" customHeight="1">
      <c r="A11" s="16" t="s">
        <v>6</v>
      </c>
      <c r="B11" s="17" t="s">
        <v>216</v>
      </c>
      <c r="C11" s="4">
        <v>101300005</v>
      </c>
      <c r="D11" s="4">
        <v>2015</v>
      </c>
      <c r="E11" s="17">
        <v>126776.15</v>
      </c>
      <c r="F11" s="17">
        <v>19722</v>
      </c>
      <c r="G11" s="17">
        <v>107054.15</v>
      </c>
    </row>
    <row r="12" spans="1:7" s="80" customFormat="1" ht="34.5" customHeight="1">
      <c r="A12" s="78"/>
      <c r="B12" s="54" t="s">
        <v>7</v>
      </c>
      <c r="C12" s="79"/>
      <c r="D12" s="79"/>
      <c r="E12" s="54">
        <f>E7+E8+E9+E10+E11</f>
        <v>2866981.1</v>
      </c>
      <c r="F12" s="54">
        <f>F7+F8+F9+F10+F11</f>
        <v>1679940.02</v>
      </c>
      <c r="G12" s="54">
        <f>G7+G8+G9+G10+G11</f>
        <v>1187041.0799999998</v>
      </c>
    </row>
    <row r="13" spans="1:7" s="7" customFormat="1">
      <c r="A13" s="9"/>
      <c r="C13" s="8"/>
      <c r="D13" s="8"/>
    </row>
    <row r="14" spans="1:7" s="7" customFormat="1">
      <c r="A14" s="9"/>
      <c r="C14" s="8"/>
      <c r="D14" s="8"/>
    </row>
    <row r="15" spans="1:7" s="7" customFormat="1">
      <c r="A15" s="9"/>
      <c r="C15" s="8"/>
      <c r="D15" s="8"/>
    </row>
    <row r="16" spans="1:7" s="7" customFormat="1">
      <c r="A16" s="9"/>
      <c r="D16" s="8"/>
    </row>
    <row r="17" spans="1:4" s="7" customFormat="1">
      <c r="A17" s="9"/>
      <c r="D17" s="8"/>
    </row>
    <row r="18" spans="1:4" s="7" customFormat="1">
      <c r="A18" s="9"/>
      <c r="C18" s="8"/>
      <c r="D18" s="8"/>
    </row>
    <row r="19" spans="1:4" s="7" customFormat="1">
      <c r="A19" s="9"/>
      <c r="C19" s="8"/>
      <c r="D19" s="8"/>
    </row>
    <row r="20" spans="1:4" s="7" customFormat="1">
      <c r="A20" s="9"/>
      <c r="C20" s="8"/>
      <c r="D20" s="8"/>
    </row>
    <row r="21" spans="1:4" s="7" customFormat="1">
      <c r="A21" s="9"/>
      <c r="C21" s="8"/>
      <c r="D21" s="8"/>
    </row>
    <row r="22" spans="1:4" s="7" customFormat="1">
      <c r="A22" s="9"/>
      <c r="C22" s="8"/>
      <c r="D22" s="8"/>
    </row>
    <row r="23" spans="1:4" s="7" customFormat="1">
      <c r="A23" s="9"/>
      <c r="C23" s="8"/>
      <c r="D23" s="8"/>
    </row>
    <row r="24" spans="1:4" s="7" customFormat="1">
      <c r="A24" s="9"/>
      <c r="C24" s="8"/>
      <c r="D24" s="8"/>
    </row>
    <row r="25" spans="1:4" s="7" customFormat="1">
      <c r="A25" s="9"/>
      <c r="C25" s="8"/>
      <c r="D25" s="8"/>
    </row>
    <row r="26" spans="1:4" s="7" customFormat="1">
      <c r="A26" s="9"/>
      <c r="C26" s="8"/>
      <c r="D26" s="8"/>
    </row>
    <row r="27" spans="1:4" s="7" customFormat="1">
      <c r="A27" s="9"/>
      <c r="C27" s="8"/>
      <c r="D27" s="8"/>
    </row>
    <row r="28" spans="1:4" s="7" customFormat="1">
      <c r="A28" s="9"/>
      <c r="C28" s="8"/>
      <c r="D28" s="8"/>
    </row>
    <row r="29" spans="1:4" s="7" customFormat="1">
      <c r="A29" s="9"/>
      <c r="C29" s="8"/>
      <c r="D29" s="8"/>
    </row>
    <row r="30" spans="1:4" s="7" customFormat="1">
      <c r="A30" s="9"/>
      <c r="C30" s="8"/>
      <c r="D30" s="8"/>
    </row>
    <row r="31" spans="1:4" s="7" customFormat="1">
      <c r="A31" s="9"/>
      <c r="C31" s="8"/>
      <c r="D31" s="8"/>
    </row>
    <row r="32" spans="1:4" s="7" customFormat="1">
      <c r="A32" s="9"/>
      <c r="C32" s="8"/>
      <c r="D32" s="8"/>
    </row>
    <row r="33" spans="1:4" s="7" customFormat="1">
      <c r="A33" s="9"/>
      <c r="C33" s="8"/>
      <c r="D33" s="8"/>
    </row>
    <row r="34" spans="1:4" s="7" customFormat="1">
      <c r="A34" s="9"/>
      <c r="C34" s="8"/>
      <c r="D34" s="8"/>
    </row>
    <row r="35" spans="1:4" s="7" customFormat="1">
      <c r="A35" s="9"/>
      <c r="C35" s="8"/>
      <c r="D35" s="8"/>
    </row>
    <row r="36" spans="1:4" s="7" customFormat="1">
      <c r="A36" s="9"/>
      <c r="C36" s="8"/>
      <c r="D36" s="8"/>
    </row>
    <row r="37" spans="1:4" s="7" customFormat="1">
      <c r="A37" s="9"/>
      <c r="C37" s="8"/>
      <c r="D37" s="8"/>
    </row>
    <row r="38" spans="1:4" s="7" customFormat="1">
      <c r="A38" s="9"/>
      <c r="C38" s="8"/>
      <c r="D38" s="8"/>
    </row>
    <row r="39" spans="1:4" s="7" customFormat="1">
      <c r="A39" s="9"/>
      <c r="C39" s="8"/>
      <c r="D39" s="8"/>
    </row>
    <row r="40" spans="1:4" s="7" customFormat="1">
      <c r="A40" s="9"/>
      <c r="C40" s="8"/>
      <c r="D40" s="8"/>
    </row>
    <row r="41" spans="1:4" s="7" customFormat="1">
      <c r="A41" s="9"/>
      <c r="C41" s="8"/>
      <c r="D41" s="8"/>
    </row>
    <row r="42" spans="1:4" s="7" customFormat="1">
      <c r="A42" s="9"/>
      <c r="C42" s="8"/>
      <c r="D42" s="8"/>
    </row>
    <row r="43" spans="1:4" s="7" customFormat="1">
      <c r="A43" s="9"/>
      <c r="C43" s="8"/>
      <c r="D43" s="8"/>
    </row>
    <row r="44" spans="1:4" s="7" customFormat="1">
      <c r="A44" s="9"/>
      <c r="C44" s="8"/>
      <c r="D44" s="8"/>
    </row>
    <row r="45" spans="1:4" s="7" customFormat="1">
      <c r="A45" s="9"/>
      <c r="C45" s="8"/>
      <c r="D45" s="8"/>
    </row>
    <row r="46" spans="1:4" s="7" customFormat="1">
      <c r="A46" s="9"/>
      <c r="C46" s="8"/>
      <c r="D46" s="8"/>
    </row>
    <row r="47" spans="1:4" s="7" customFormat="1">
      <c r="A47" s="9"/>
      <c r="C47" s="8"/>
      <c r="D47" s="8"/>
    </row>
    <row r="48" spans="1:4" s="7" customFormat="1">
      <c r="A48" s="9"/>
      <c r="C48" s="8"/>
      <c r="D48" s="8"/>
    </row>
    <row r="49" spans="1:4" s="7" customFormat="1">
      <c r="A49" s="9"/>
      <c r="C49" s="8"/>
      <c r="D49" s="8"/>
    </row>
    <row r="50" spans="1:4" s="7" customFormat="1">
      <c r="A50" s="9"/>
      <c r="C50" s="8"/>
      <c r="D50" s="8"/>
    </row>
    <row r="51" spans="1:4" s="7" customFormat="1">
      <c r="A51" s="9"/>
      <c r="C51" s="8"/>
      <c r="D51" s="8"/>
    </row>
    <row r="52" spans="1:4" s="7" customFormat="1">
      <c r="A52" s="9"/>
      <c r="C52" s="8"/>
      <c r="D52" s="8"/>
    </row>
    <row r="53" spans="1:4" s="7" customFormat="1">
      <c r="A53" s="9"/>
      <c r="C53" s="8"/>
      <c r="D53" s="8"/>
    </row>
    <row r="54" spans="1:4" s="7" customFormat="1">
      <c r="A54" s="9"/>
      <c r="C54" s="8"/>
      <c r="D54" s="8"/>
    </row>
    <row r="55" spans="1:4" s="7" customFormat="1">
      <c r="A55" s="9"/>
      <c r="C55" s="8"/>
      <c r="D55" s="8"/>
    </row>
    <row r="56" spans="1:4" s="7" customFormat="1">
      <c r="A56" s="9"/>
      <c r="C56" s="8"/>
      <c r="D56" s="8"/>
    </row>
    <row r="57" spans="1:4" s="7" customFormat="1">
      <c r="A57" s="9"/>
      <c r="C57" s="8"/>
      <c r="D57" s="8"/>
    </row>
    <row r="58" spans="1:4" s="7" customFormat="1">
      <c r="A58" s="9"/>
      <c r="C58" s="8"/>
      <c r="D58" s="8"/>
    </row>
    <row r="59" spans="1:4" s="7" customFormat="1">
      <c r="A59" s="9"/>
      <c r="C59" s="8"/>
      <c r="D59" s="8"/>
    </row>
    <row r="60" spans="1:4" s="7" customFormat="1">
      <c r="A60" s="9"/>
      <c r="C60" s="8"/>
      <c r="D60" s="8"/>
    </row>
    <row r="61" spans="1:4" s="7" customFormat="1">
      <c r="A61" s="9"/>
      <c r="C61" s="8"/>
      <c r="D61" s="8"/>
    </row>
    <row r="62" spans="1:4" s="7" customFormat="1">
      <c r="A62" s="9"/>
      <c r="C62" s="8"/>
      <c r="D62" s="8"/>
    </row>
    <row r="63" spans="1:4" s="7" customFormat="1">
      <c r="A63" s="9"/>
      <c r="C63" s="8"/>
      <c r="D63" s="8"/>
    </row>
    <row r="64" spans="1:4" s="7" customFormat="1">
      <c r="A64" s="9"/>
      <c r="C64" s="8"/>
      <c r="D64" s="8"/>
    </row>
    <row r="65" spans="1:4" s="7" customFormat="1">
      <c r="A65" s="9"/>
      <c r="C65" s="8"/>
      <c r="D65" s="8"/>
    </row>
    <row r="66" spans="1:4" s="7" customFormat="1">
      <c r="A66" s="9"/>
      <c r="C66" s="8"/>
      <c r="D66" s="8"/>
    </row>
    <row r="67" spans="1:4" s="7" customFormat="1">
      <c r="A67" s="9"/>
      <c r="C67" s="8"/>
      <c r="D67" s="8"/>
    </row>
    <row r="68" spans="1:4" s="7" customFormat="1">
      <c r="A68" s="9"/>
      <c r="C68" s="8"/>
      <c r="D68" s="8"/>
    </row>
    <row r="69" spans="1:4" s="7" customFormat="1">
      <c r="A69" s="9"/>
      <c r="C69" s="8"/>
      <c r="D69" s="8"/>
    </row>
    <row r="70" spans="1:4" s="7" customFormat="1">
      <c r="A70" s="9"/>
      <c r="C70" s="8"/>
      <c r="D70" s="8"/>
    </row>
    <row r="71" spans="1:4" s="7" customFormat="1">
      <c r="A71" s="9"/>
      <c r="C71" s="8"/>
      <c r="D71" s="8"/>
    </row>
    <row r="72" spans="1:4" s="7" customFormat="1">
      <c r="A72" s="9"/>
      <c r="C72" s="8"/>
      <c r="D72" s="8"/>
    </row>
    <row r="73" spans="1:4" s="7" customFormat="1">
      <c r="A73" s="9"/>
      <c r="C73" s="8"/>
      <c r="D73" s="8"/>
    </row>
    <row r="74" spans="1:4" s="7" customFormat="1">
      <c r="A74" s="9"/>
      <c r="C74" s="8"/>
      <c r="D74" s="8"/>
    </row>
    <row r="75" spans="1:4" s="7" customFormat="1">
      <c r="A75" s="9"/>
      <c r="C75" s="8"/>
      <c r="D75" s="8"/>
    </row>
    <row r="76" spans="1:4" s="7" customFormat="1">
      <c r="A76" s="9"/>
      <c r="C76" s="8"/>
      <c r="D76" s="8"/>
    </row>
    <row r="77" spans="1:4" s="7" customFormat="1">
      <c r="A77" s="9"/>
      <c r="C77" s="8"/>
      <c r="D77" s="8"/>
    </row>
    <row r="78" spans="1:4" s="7" customFormat="1">
      <c r="A78" s="9"/>
      <c r="C78" s="8"/>
      <c r="D78" s="8"/>
    </row>
    <row r="79" spans="1:4" s="7" customFormat="1">
      <c r="A79" s="9"/>
      <c r="C79" s="8"/>
      <c r="D79" s="8"/>
    </row>
    <row r="80" spans="1:4" s="7" customFormat="1">
      <c r="A80" s="9"/>
      <c r="C80" s="8"/>
      <c r="D80" s="8"/>
    </row>
    <row r="81" spans="1:4" s="7" customFormat="1">
      <c r="A81" s="9"/>
      <c r="C81" s="8"/>
      <c r="D81" s="8"/>
    </row>
    <row r="82" spans="1:4" s="7" customFormat="1">
      <c r="A82" s="9"/>
      <c r="C82" s="8"/>
      <c r="D82" s="8"/>
    </row>
    <row r="83" spans="1:4" s="7" customFormat="1">
      <c r="A83" s="9"/>
      <c r="C83" s="8"/>
      <c r="D83" s="8"/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260"/>
  <sheetViews>
    <sheetView workbookViewId="0">
      <selection activeCell="A260" sqref="A260:XFD260"/>
    </sheetView>
  </sheetViews>
  <sheetFormatPr defaultRowHeight="18.75"/>
  <cols>
    <col min="1" max="1" width="7.140625" style="10" customWidth="1"/>
    <col min="2" max="2" width="71.42578125" style="1" customWidth="1"/>
    <col min="3" max="3" width="16" style="28" customWidth="1"/>
    <col min="4" max="4" width="16.7109375" style="33" customWidth="1"/>
    <col min="5" max="5" width="14.140625" style="40" customWidth="1"/>
    <col min="6" max="6" width="15" style="40" customWidth="1"/>
    <col min="7" max="7" width="15.42578125" style="41" customWidth="1"/>
    <col min="8" max="256" width="11.85546875" style="1" customWidth="1"/>
    <col min="257" max="16384" width="9.140625" style="1"/>
  </cols>
  <sheetData>
    <row r="2" spans="1:7" ht="56.25" customHeight="1">
      <c r="A2" s="81" t="s">
        <v>208</v>
      </c>
      <c r="B2" s="82"/>
      <c r="C2" s="82"/>
      <c r="D2" s="82"/>
      <c r="E2" s="82"/>
      <c r="F2" s="82"/>
      <c r="G2" s="82"/>
    </row>
    <row r="5" spans="1:7" s="5" customFormat="1" ht="111" customHeight="1">
      <c r="A5" s="2" t="s">
        <v>0</v>
      </c>
      <c r="B5" s="3" t="s">
        <v>210</v>
      </c>
      <c r="C5" s="4" t="s">
        <v>207</v>
      </c>
      <c r="D5" s="2" t="s">
        <v>211</v>
      </c>
      <c r="E5" s="34" t="s">
        <v>217</v>
      </c>
      <c r="F5" s="34" t="s">
        <v>218</v>
      </c>
      <c r="G5" s="3" t="s">
        <v>219</v>
      </c>
    </row>
    <row r="6" spans="1:7">
      <c r="A6" s="12">
        <v>1</v>
      </c>
      <c r="B6" s="13" t="s">
        <v>220</v>
      </c>
      <c r="C6" s="14"/>
      <c r="D6" s="12"/>
      <c r="E6" s="35"/>
      <c r="F6" s="35"/>
      <c r="G6" s="15"/>
    </row>
    <row r="7" spans="1:7" s="6" customFormat="1" ht="20.25" customHeight="1">
      <c r="A7" s="16" t="s">
        <v>1</v>
      </c>
      <c r="B7" s="18" t="s">
        <v>221</v>
      </c>
      <c r="C7" s="21">
        <v>101440001</v>
      </c>
      <c r="D7" s="30">
        <v>2000</v>
      </c>
      <c r="E7" s="38">
        <v>7429</v>
      </c>
      <c r="F7" s="38">
        <v>7429</v>
      </c>
      <c r="G7" s="3">
        <f t="shared" ref="G7:G70" si="0">E7-F7</f>
        <v>0</v>
      </c>
    </row>
    <row r="8" spans="1:7" s="7" customFormat="1" ht="17.25" customHeight="1">
      <c r="A8" s="16" t="s">
        <v>2</v>
      </c>
      <c r="B8" s="19" t="s">
        <v>223</v>
      </c>
      <c r="C8" s="21">
        <v>101447002</v>
      </c>
      <c r="D8" s="31">
        <v>2003</v>
      </c>
      <c r="E8" s="38">
        <v>548</v>
      </c>
      <c r="F8" s="38">
        <v>548</v>
      </c>
      <c r="G8" s="3">
        <f t="shared" si="0"/>
        <v>0</v>
      </c>
    </row>
    <row r="9" spans="1:7" s="7" customFormat="1" ht="17.25" customHeight="1">
      <c r="A9" s="16" t="s">
        <v>4</v>
      </c>
      <c r="B9" s="17" t="s">
        <v>9</v>
      </c>
      <c r="C9" s="4">
        <v>101447004</v>
      </c>
      <c r="D9" s="2">
        <v>2008</v>
      </c>
      <c r="E9" s="34">
        <v>3315</v>
      </c>
      <c r="F9" s="34">
        <v>3315</v>
      </c>
      <c r="G9" s="3">
        <f t="shared" si="0"/>
        <v>0</v>
      </c>
    </row>
    <row r="10" spans="1:7" s="7" customFormat="1" ht="16.5" customHeight="1">
      <c r="A10" s="16" t="s">
        <v>5</v>
      </c>
      <c r="B10" s="17" t="s">
        <v>10</v>
      </c>
      <c r="C10" s="4">
        <v>101447006</v>
      </c>
      <c r="D10" s="2">
        <v>2012</v>
      </c>
      <c r="E10" s="34">
        <v>5667</v>
      </c>
      <c r="F10" s="34">
        <v>3826.7</v>
      </c>
      <c r="G10" s="3">
        <f t="shared" si="0"/>
        <v>1840.3000000000002</v>
      </c>
    </row>
    <row r="11" spans="1:7" s="7" customFormat="1" ht="15.75" customHeight="1">
      <c r="A11" s="16" t="s">
        <v>6</v>
      </c>
      <c r="B11" s="17" t="s">
        <v>11</v>
      </c>
      <c r="C11" s="4">
        <v>101447007</v>
      </c>
      <c r="D11" s="2">
        <v>2012</v>
      </c>
      <c r="E11" s="34">
        <v>1208</v>
      </c>
      <c r="F11" s="34">
        <v>755.8</v>
      </c>
      <c r="G11" s="3">
        <f t="shared" si="0"/>
        <v>452.20000000000005</v>
      </c>
    </row>
    <row r="12" spans="1:7" s="7" customFormat="1" ht="16.5" customHeight="1">
      <c r="A12" s="16" t="s">
        <v>73</v>
      </c>
      <c r="B12" s="17" t="s">
        <v>12</v>
      </c>
      <c r="C12" s="4">
        <v>101447008</v>
      </c>
      <c r="D12" s="2">
        <v>2012</v>
      </c>
      <c r="E12" s="34">
        <v>2275</v>
      </c>
      <c r="F12" s="34">
        <v>1424.5</v>
      </c>
      <c r="G12" s="3">
        <f t="shared" si="0"/>
        <v>850.5</v>
      </c>
    </row>
    <row r="13" spans="1:7" s="7" customFormat="1" ht="16.5" customHeight="1">
      <c r="A13" s="16" t="s">
        <v>74</v>
      </c>
      <c r="B13" s="17" t="s">
        <v>13</v>
      </c>
      <c r="C13" s="4">
        <v>101447009</v>
      </c>
      <c r="D13" s="2">
        <v>2012</v>
      </c>
      <c r="E13" s="34">
        <v>1595</v>
      </c>
      <c r="F13" s="34">
        <v>999.5</v>
      </c>
      <c r="G13" s="3">
        <f t="shared" si="0"/>
        <v>595.5</v>
      </c>
    </row>
    <row r="14" spans="1:7" s="7" customFormat="1">
      <c r="A14" s="16" t="s">
        <v>75</v>
      </c>
      <c r="B14" s="17" t="s">
        <v>14</v>
      </c>
      <c r="C14" s="4">
        <v>101447010</v>
      </c>
      <c r="D14" s="2">
        <v>2012</v>
      </c>
      <c r="E14" s="34">
        <v>24700</v>
      </c>
      <c r="F14" s="34">
        <v>15437</v>
      </c>
      <c r="G14" s="3">
        <f t="shared" si="0"/>
        <v>9263</v>
      </c>
    </row>
    <row r="15" spans="1:7" s="7" customFormat="1" ht="19.5" customHeight="1">
      <c r="A15" s="16" t="s">
        <v>76</v>
      </c>
      <c r="B15" s="18" t="s">
        <v>289</v>
      </c>
      <c r="C15" s="21">
        <v>101450001</v>
      </c>
      <c r="D15" s="29">
        <v>1991</v>
      </c>
      <c r="E15" s="38">
        <v>20</v>
      </c>
      <c r="F15" s="38">
        <v>20</v>
      </c>
      <c r="G15" s="3">
        <f t="shared" si="0"/>
        <v>0</v>
      </c>
    </row>
    <row r="16" spans="1:7" s="7" customFormat="1">
      <c r="A16" s="16" t="s">
        <v>77</v>
      </c>
      <c r="B16" s="18" t="s">
        <v>290</v>
      </c>
      <c r="C16" s="21">
        <v>101450002</v>
      </c>
      <c r="D16" s="29">
        <v>1991</v>
      </c>
      <c r="E16" s="38">
        <v>24</v>
      </c>
      <c r="F16" s="38">
        <v>24</v>
      </c>
      <c r="G16" s="3">
        <f t="shared" si="0"/>
        <v>0</v>
      </c>
    </row>
    <row r="17" spans="1:7" s="7" customFormat="1">
      <c r="A17" s="16" t="s">
        <v>78</v>
      </c>
      <c r="B17" s="19" t="s">
        <v>222</v>
      </c>
      <c r="C17" s="21">
        <v>101450007</v>
      </c>
      <c r="D17" s="30">
        <v>1991</v>
      </c>
      <c r="E17" s="38">
        <v>386</v>
      </c>
      <c r="F17" s="38">
        <v>386</v>
      </c>
      <c r="G17" s="3">
        <f t="shared" si="0"/>
        <v>0</v>
      </c>
    </row>
    <row r="18" spans="1:7" s="7" customFormat="1">
      <c r="A18" s="16" t="s">
        <v>79</v>
      </c>
      <c r="B18" s="17" t="s">
        <v>8</v>
      </c>
      <c r="C18" s="4">
        <v>101450009</v>
      </c>
      <c r="D18" s="2">
        <v>2014</v>
      </c>
      <c r="E18" s="34">
        <v>3444</v>
      </c>
      <c r="F18" s="34">
        <v>1720.4</v>
      </c>
      <c r="G18" s="3">
        <f t="shared" si="0"/>
        <v>1723.6</v>
      </c>
    </row>
    <row r="19" spans="1:7" s="7" customFormat="1">
      <c r="A19" s="16" t="s">
        <v>80</v>
      </c>
      <c r="B19" s="22" t="s">
        <v>70</v>
      </c>
      <c r="C19" s="27">
        <v>101460001</v>
      </c>
      <c r="D19" s="29">
        <v>2018</v>
      </c>
      <c r="E19" s="37">
        <v>23463.45</v>
      </c>
      <c r="F19" s="37">
        <v>782</v>
      </c>
      <c r="G19" s="3">
        <f t="shared" si="0"/>
        <v>22681.45</v>
      </c>
    </row>
    <row r="20" spans="1:7" s="7" customFormat="1">
      <c r="A20" s="16" t="s">
        <v>81</v>
      </c>
      <c r="B20" s="22" t="s">
        <v>72</v>
      </c>
      <c r="C20" s="27">
        <v>101460002</v>
      </c>
      <c r="D20" s="29">
        <v>2018</v>
      </c>
      <c r="E20" s="37">
        <v>9359.2199999999993</v>
      </c>
      <c r="F20" s="37">
        <v>312</v>
      </c>
      <c r="G20" s="3">
        <f t="shared" si="0"/>
        <v>9047.2199999999993</v>
      </c>
    </row>
    <row r="21" spans="1:7" s="7" customFormat="1">
      <c r="A21" s="16" t="s">
        <v>82</v>
      </c>
      <c r="B21" s="22" t="s">
        <v>72</v>
      </c>
      <c r="C21" s="27">
        <v>101460003</v>
      </c>
      <c r="D21" s="29">
        <v>2018</v>
      </c>
      <c r="E21" s="37">
        <v>9359.2199999999993</v>
      </c>
      <c r="F21" s="37">
        <v>312</v>
      </c>
      <c r="G21" s="3">
        <f t="shared" si="0"/>
        <v>9047.2199999999993</v>
      </c>
    </row>
    <row r="22" spans="1:7" s="7" customFormat="1">
      <c r="A22" s="16" t="s">
        <v>83</v>
      </c>
      <c r="B22" s="22" t="s">
        <v>72</v>
      </c>
      <c r="C22" s="27">
        <v>101460004</v>
      </c>
      <c r="D22" s="29">
        <v>2018</v>
      </c>
      <c r="E22" s="37">
        <v>9359.2199999999993</v>
      </c>
      <c r="F22" s="37">
        <v>312</v>
      </c>
      <c r="G22" s="3">
        <f t="shared" si="0"/>
        <v>9047.2199999999993</v>
      </c>
    </row>
    <row r="23" spans="1:7" s="7" customFormat="1">
      <c r="A23" s="16" t="s">
        <v>84</v>
      </c>
      <c r="B23" s="22" t="s">
        <v>72</v>
      </c>
      <c r="C23" s="27">
        <v>101460005</v>
      </c>
      <c r="D23" s="29">
        <v>2018</v>
      </c>
      <c r="E23" s="37">
        <v>9359.2199999999993</v>
      </c>
      <c r="F23" s="37">
        <v>312</v>
      </c>
      <c r="G23" s="3">
        <f t="shared" si="0"/>
        <v>9047.2199999999993</v>
      </c>
    </row>
    <row r="24" spans="1:7" s="7" customFormat="1">
      <c r="A24" s="16" t="s">
        <v>85</v>
      </c>
      <c r="B24" s="22" t="s">
        <v>72</v>
      </c>
      <c r="C24" s="27">
        <v>101460006</v>
      </c>
      <c r="D24" s="29">
        <v>2018</v>
      </c>
      <c r="E24" s="37">
        <v>9359.2199999999993</v>
      </c>
      <c r="F24" s="37">
        <v>312</v>
      </c>
      <c r="G24" s="3">
        <f t="shared" si="0"/>
        <v>9047.2199999999993</v>
      </c>
    </row>
    <row r="25" spans="1:7" s="7" customFormat="1">
      <c r="A25" s="16" t="s">
        <v>86</v>
      </c>
      <c r="B25" s="22" t="s">
        <v>72</v>
      </c>
      <c r="C25" s="27">
        <v>101460007</v>
      </c>
      <c r="D25" s="29">
        <v>2018</v>
      </c>
      <c r="E25" s="37">
        <v>9359.2199999999993</v>
      </c>
      <c r="F25" s="37">
        <v>312</v>
      </c>
      <c r="G25" s="3">
        <f t="shared" si="0"/>
        <v>9047.2199999999993</v>
      </c>
    </row>
    <row r="26" spans="1:7" s="7" customFormat="1" ht="18.75" customHeight="1">
      <c r="A26" s="16" t="s">
        <v>87</v>
      </c>
      <c r="B26" s="22" t="s">
        <v>72</v>
      </c>
      <c r="C26" s="27">
        <v>101460008</v>
      </c>
      <c r="D26" s="29">
        <v>2018</v>
      </c>
      <c r="E26" s="37">
        <v>9359.2199999999993</v>
      </c>
      <c r="F26" s="37">
        <v>312</v>
      </c>
      <c r="G26" s="3">
        <f t="shared" si="0"/>
        <v>9047.2199999999993</v>
      </c>
    </row>
    <row r="27" spans="1:7" s="7" customFormat="1">
      <c r="A27" s="16" t="s">
        <v>88</v>
      </c>
      <c r="B27" s="22" t="s">
        <v>72</v>
      </c>
      <c r="C27" s="27">
        <v>101460009</v>
      </c>
      <c r="D27" s="29">
        <v>2018</v>
      </c>
      <c r="E27" s="37">
        <v>9359.2199999999993</v>
      </c>
      <c r="F27" s="37">
        <v>312</v>
      </c>
      <c r="G27" s="3">
        <f t="shared" si="0"/>
        <v>9047.2199999999993</v>
      </c>
    </row>
    <row r="28" spans="1:7" s="7" customFormat="1">
      <c r="A28" s="16" t="s">
        <v>89</v>
      </c>
      <c r="B28" s="22" t="s">
        <v>72</v>
      </c>
      <c r="C28" s="27">
        <v>101460010</v>
      </c>
      <c r="D28" s="29">
        <v>2018</v>
      </c>
      <c r="E28" s="37">
        <v>9359.2199999999993</v>
      </c>
      <c r="F28" s="37">
        <v>312</v>
      </c>
      <c r="G28" s="3">
        <f t="shared" si="0"/>
        <v>9047.2199999999993</v>
      </c>
    </row>
    <row r="29" spans="1:7" s="7" customFormat="1">
      <c r="A29" s="16" t="s">
        <v>90</v>
      </c>
      <c r="B29" s="22" t="s">
        <v>72</v>
      </c>
      <c r="C29" s="27">
        <v>101460011</v>
      </c>
      <c r="D29" s="29">
        <v>2018</v>
      </c>
      <c r="E29" s="37">
        <v>9359.2199999999993</v>
      </c>
      <c r="F29" s="37">
        <v>312</v>
      </c>
      <c r="G29" s="3">
        <f t="shared" si="0"/>
        <v>9047.2199999999993</v>
      </c>
    </row>
    <row r="30" spans="1:7" s="7" customFormat="1">
      <c r="A30" s="16" t="s">
        <v>91</v>
      </c>
      <c r="B30" s="22" t="s">
        <v>72</v>
      </c>
      <c r="C30" s="27">
        <v>101460012</v>
      </c>
      <c r="D30" s="29">
        <v>2018</v>
      </c>
      <c r="E30" s="37">
        <v>9359.2199999999993</v>
      </c>
      <c r="F30" s="37">
        <v>312</v>
      </c>
      <c r="G30" s="3">
        <f t="shared" si="0"/>
        <v>9047.2199999999993</v>
      </c>
    </row>
    <row r="31" spans="1:7" s="7" customFormat="1">
      <c r="A31" s="16" t="s">
        <v>92</v>
      </c>
      <c r="B31" s="22" t="s">
        <v>72</v>
      </c>
      <c r="C31" s="27">
        <v>101460013</v>
      </c>
      <c r="D31" s="29">
        <v>2018</v>
      </c>
      <c r="E31" s="37">
        <v>9359.2199999999993</v>
      </c>
      <c r="F31" s="37">
        <v>312</v>
      </c>
      <c r="G31" s="3">
        <f t="shared" si="0"/>
        <v>9047.2199999999993</v>
      </c>
    </row>
    <row r="32" spans="1:7" s="7" customFormat="1">
      <c r="A32" s="16" t="s">
        <v>93</v>
      </c>
      <c r="B32" s="22" t="s">
        <v>72</v>
      </c>
      <c r="C32" s="27">
        <v>101460014</v>
      </c>
      <c r="D32" s="29">
        <v>2018</v>
      </c>
      <c r="E32" s="37">
        <v>9359.2199999999993</v>
      </c>
      <c r="F32" s="37">
        <v>312</v>
      </c>
      <c r="G32" s="3">
        <f t="shared" si="0"/>
        <v>9047.2199999999993</v>
      </c>
    </row>
    <row r="33" spans="1:7" s="7" customFormat="1">
      <c r="A33" s="16" t="s">
        <v>94</v>
      </c>
      <c r="B33" s="22" t="s">
        <v>72</v>
      </c>
      <c r="C33" s="27">
        <v>101460015</v>
      </c>
      <c r="D33" s="29">
        <v>2018</v>
      </c>
      <c r="E33" s="37">
        <v>9359.2199999999993</v>
      </c>
      <c r="F33" s="37">
        <v>312</v>
      </c>
      <c r="G33" s="3">
        <f t="shared" si="0"/>
        <v>9047.2199999999993</v>
      </c>
    </row>
    <row r="34" spans="1:7" s="7" customFormat="1">
      <c r="A34" s="16" t="s">
        <v>95</v>
      </c>
      <c r="B34" s="22" t="s">
        <v>72</v>
      </c>
      <c r="C34" s="27">
        <v>101460016</v>
      </c>
      <c r="D34" s="29">
        <v>2018</v>
      </c>
      <c r="E34" s="37">
        <v>9359.2199999999993</v>
      </c>
      <c r="F34" s="37">
        <v>312</v>
      </c>
      <c r="G34" s="3">
        <f t="shared" si="0"/>
        <v>9047.2199999999993</v>
      </c>
    </row>
    <row r="35" spans="1:7" s="7" customFormat="1">
      <c r="A35" s="16" t="s">
        <v>96</v>
      </c>
      <c r="B35" s="22" t="s">
        <v>72</v>
      </c>
      <c r="C35" s="27">
        <v>101460017</v>
      </c>
      <c r="D35" s="29">
        <v>2018</v>
      </c>
      <c r="E35" s="37">
        <v>9359.2199999999993</v>
      </c>
      <c r="F35" s="37">
        <v>312</v>
      </c>
      <c r="G35" s="3">
        <f t="shared" si="0"/>
        <v>9047.2199999999993</v>
      </c>
    </row>
    <row r="36" spans="1:7" s="7" customFormat="1">
      <c r="A36" s="16" t="s">
        <v>97</v>
      </c>
      <c r="B36" s="22" t="s">
        <v>72</v>
      </c>
      <c r="C36" s="27">
        <v>101460018</v>
      </c>
      <c r="D36" s="29">
        <v>2018</v>
      </c>
      <c r="E36" s="37">
        <v>9359.2199999999993</v>
      </c>
      <c r="F36" s="37">
        <v>312</v>
      </c>
      <c r="G36" s="3">
        <f t="shared" si="0"/>
        <v>9047.2199999999993</v>
      </c>
    </row>
    <row r="37" spans="1:7" s="7" customFormat="1">
      <c r="A37" s="16" t="s">
        <v>98</v>
      </c>
      <c r="B37" s="22" t="s">
        <v>72</v>
      </c>
      <c r="C37" s="27">
        <v>101460019</v>
      </c>
      <c r="D37" s="29">
        <v>2018</v>
      </c>
      <c r="E37" s="37">
        <v>9359.2199999999993</v>
      </c>
      <c r="F37" s="37">
        <v>312</v>
      </c>
      <c r="G37" s="3">
        <f t="shared" si="0"/>
        <v>9047.2199999999993</v>
      </c>
    </row>
    <row r="38" spans="1:7" s="7" customFormat="1">
      <c r="A38" s="16" t="s">
        <v>99</v>
      </c>
      <c r="B38" s="22" t="s">
        <v>72</v>
      </c>
      <c r="C38" s="27">
        <v>101460020</v>
      </c>
      <c r="D38" s="29">
        <v>2018</v>
      </c>
      <c r="E38" s="37">
        <v>9359.2199999999993</v>
      </c>
      <c r="F38" s="37">
        <v>312</v>
      </c>
      <c r="G38" s="3">
        <f t="shared" si="0"/>
        <v>9047.2199999999993</v>
      </c>
    </row>
    <row r="39" spans="1:7" s="7" customFormat="1">
      <c r="A39" s="16" t="s">
        <v>100</v>
      </c>
      <c r="B39" s="22" t="s">
        <v>72</v>
      </c>
      <c r="C39" s="27">
        <v>101460021</v>
      </c>
      <c r="D39" s="29">
        <v>2018</v>
      </c>
      <c r="E39" s="37">
        <v>9359.2199999999993</v>
      </c>
      <c r="F39" s="37">
        <v>312</v>
      </c>
      <c r="G39" s="3">
        <f t="shared" si="0"/>
        <v>9047.2199999999993</v>
      </c>
    </row>
    <row r="40" spans="1:7" s="7" customFormat="1">
      <c r="A40" s="16" t="s">
        <v>101</v>
      </c>
      <c r="B40" s="22" t="s">
        <v>72</v>
      </c>
      <c r="C40" s="27">
        <v>101460022</v>
      </c>
      <c r="D40" s="29">
        <v>2018</v>
      </c>
      <c r="E40" s="37">
        <v>9359.2199999999993</v>
      </c>
      <c r="F40" s="37">
        <v>312</v>
      </c>
      <c r="G40" s="3">
        <f t="shared" si="0"/>
        <v>9047.2199999999993</v>
      </c>
    </row>
    <row r="41" spans="1:7" s="7" customFormat="1">
      <c r="A41" s="16" t="s">
        <v>102</v>
      </c>
      <c r="B41" s="22" t="s">
        <v>72</v>
      </c>
      <c r="C41" s="27">
        <v>101460023</v>
      </c>
      <c r="D41" s="29">
        <v>2018</v>
      </c>
      <c r="E41" s="37">
        <v>9359.2199999999993</v>
      </c>
      <c r="F41" s="37">
        <v>312</v>
      </c>
      <c r="G41" s="3">
        <f t="shared" si="0"/>
        <v>9047.2199999999993</v>
      </c>
    </row>
    <row r="42" spans="1:7" s="7" customFormat="1">
      <c r="A42" s="16" t="s">
        <v>103</v>
      </c>
      <c r="B42" s="22" t="s">
        <v>72</v>
      </c>
      <c r="C42" s="27">
        <v>101460024</v>
      </c>
      <c r="D42" s="29">
        <v>2018</v>
      </c>
      <c r="E42" s="37">
        <v>9359.2199999999993</v>
      </c>
      <c r="F42" s="37">
        <v>312</v>
      </c>
      <c r="G42" s="3">
        <f t="shared" si="0"/>
        <v>9047.2199999999993</v>
      </c>
    </row>
    <row r="43" spans="1:7" s="7" customFormat="1">
      <c r="A43" s="16" t="s">
        <v>104</v>
      </c>
      <c r="B43" s="22" t="s">
        <v>72</v>
      </c>
      <c r="C43" s="27">
        <v>101460025</v>
      </c>
      <c r="D43" s="29">
        <v>2018</v>
      </c>
      <c r="E43" s="37">
        <v>9359.2199999999993</v>
      </c>
      <c r="F43" s="37">
        <v>312</v>
      </c>
      <c r="G43" s="3">
        <f t="shared" si="0"/>
        <v>9047.2199999999993</v>
      </c>
    </row>
    <row r="44" spans="1:7" s="7" customFormat="1">
      <c r="A44" s="16" t="s">
        <v>105</v>
      </c>
      <c r="B44" s="22" t="s">
        <v>72</v>
      </c>
      <c r="C44" s="27">
        <v>101460026</v>
      </c>
      <c r="D44" s="29">
        <v>2018</v>
      </c>
      <c r="E44" s="37">
        <v>9359.2199999999993</v>
      </c>
      <c r="F44" s="37">
        <v>312</v>
      </c>
      <c r="G44" s="3">
        <f t="shared" si="0"/>
        <v>9047.2199999999993</v>
      </c>
    </row>
    <row r="45" spans="1:7" s="7" customFormat="1">
      <c r="A45" s="16" t="s">
        <v>106</v>
      </c>
      <c r="B45" s="24" t="s">
        <v>248</v>
      </c>
      <c r="C45" s="21">
        <v>101480007</v>
      </c>
      <c r="D45" s="31">
        <v>2002</v>
      </c>
      <c r="E45" s="38">
        <v>4397</v>
      </c>
      <c r="F45" s="38">
        <v>4397</v>
      </c>
      <c r="G45" s="3">
        <f t="shared" si="0"/>
        <v>0</v>
      </c>
    </row>
    <row r="46" spans="1:7" s="7" customFormat="1">
      <c r="A46" s="16" t="s">
        <v>107</v>
      </c>
      <c r="B46" s="18" t="s">
        <v>253</v>
      </c>
      <c r="C46" s="21">
        <v>101480024</v>
      </c>
      <c r="D46" s="29">
        <v>2005</v>
      </c>
      <c r="E46" s="38">
        <v>2791</v>
      </c>
      <c r="F46" s="38">
        <v>2791</v>
      </c>
      <c r="G46" s="3">
        <f t="shared" si="0"/>
        <v>0</v>
      </c>
    </row>
    <row r="47" spans="1:7" s="7" customFormat="1">
      <c r="A47" s="16" t="s">
        <v>108</v>
      </c>
      <c r="B47" s="19" t="s">
        <v>291</v>
      </c>
      <c r="C47" s="21">
        <v>101480025</v>
      </c>
      <c r="D47" s="29">
        <v>2006</v>
      </c>
      <c r="E47" s="38">
        <v>1675</v>
      </c>
      <c r="F47" s="38">
        <v>1675</v>
      </c>
      <c r="G47" s="3">
        <f t="shared" si="0"/>
        <v>0</v>
      </c>
    </row>
    <row r="48" spans="1:7" s="7" customFormat="1">
      <c r="A48" s="16" t="s">
        <v>109</v>
      </c>
      <c r="B48" s="19" t="s">
        <v>281</v>
      </c>
      <c r="C48" s="21">
        <v>101480027</v>
      </c>
      <c r="D48" s="29">
        <v>2006</v>
      </c>
      <c r="E48" s="38">
        <v>3312</v>
      </c>
      <c r="F48" s="38">
        <v>3312</v>
      </c>
      <c r="G48" s="3">
        <f t="shared" si="0"/>
        <v>0</v>
      </c>
    </row>
    <row r="49" spans="1:7" s="7" customFormat="1">
      <c r="A49" s="16" t="s">
        <v>110</v>
      </c>
      <c r="B49" s="19" t="s">
        <v>285</v>
      </c>
      <c r="C49" s="21">
        <v>101480028</v>
      </c>
      <c r="D49" s="29">
        <v>2006</v>
      </c>
      <c r="E49" s="39">
        <v>3247</v>
      </c>
      <c r="F49" s="39">
        <v>3247</v>
      </c>
      <c r="G49" s="3">
        <f t="shared" si="0"/>
        <v>0</v>
      </c>
    </row>
    <row r="50" spans="1:7" s="7" customFormat="1">
      <c r="A50" s="16" t="s">
        <v>111</v>
      </c>
      <c r="B50" s="19" t="s">
        <v>285</v>
      </c>
      <c r="C50" s="21">
        <v>101480029</v>
      </c>
      <c r="D50" s="29">
        <v>2006</v>
      </c>
      <c r="E50" s="38">
        <v>3247</v>
      </c>
      <c r="F50" s="38">
        <v>3247</v>
      </c>
      <c r="G50" s="3">
        <f t="shared" si="0"/>
        <v>0</v>
      </c>
    </row>
    <row r="51" spans="1:7" s="7" customFormat="1">
      <c r="A51" s="16" t="s">
        <v>112</v>
      </c>
      <c r="B51" s="25" t="s">
        <v>253</v>
      </c>
      <c r="C51" s="20">
        <v>101480030</v>
      </c>
      <c r="D51" s="31">
        <v>2006</v>
      </c>
      <c r="E51" s="39">
        <v>3248</v>
      </c>
      <c r="F51" s="39">
        <v>3248</v>
      </c>
      <c r="G51" s="3">
        <f t="shared" si="0"/>
        <v>0</v>
      </c>
    </row>
    <row r="52" spans="1:7" s="7" customFormat="1">
      <c r="A52" s="16" t="s">
        <v>113</v>
      </c>
      <c r="B52" s="18" t="s">
        <v>282</v>
      </c>
      <c r="C52" s="21">
        <v>101480032</v>
      </c>
      <c r="D52" s="29">
        <v>2006</v>
      </c>
      <c r="E52" s="38">
        <v>1314</v>
      </c>
      <c r="F52" s="38">
        <v>1314</v>
      </c>
      <c r="G52" s="3">
        <f t="shared" si="0"/>
        <v>0</v>
      </c>
    </row>
    <row r="53" spans="1:7" s="7" customFormat="1">
      <c r="A53" s="16" t="s">
        <v>114</v>
      </c>
      <c r="B53" s="18" t="s">
        <v>282</v>
      </c>
      <c r="C53" s="21">
        <v>101480033</v>
      </c>
      <c r="D53" s="29">
        <v>2006</v>
      </c>
      <c r="E53" s="38">
        <v>1314</v>
      </c>
      <c r="F53" s="38">
        <v>1314</v>
      </c>
      <c r="G53" s="3">
        <f t="shared" si="0"/>
        <v>0</v>
      </c>
    </row>
    <row r="54" spans="1:7" s="7" customFormat="1">
      <c r="A54" s="16" t="s">
        <v>115</v>
      </c>
      <c r="B54" s="18" t="s">
        <v>282</v>
      </c>
      <c r="C54" s="21">
        <v>101480034</v>
      </c>
      <c r="D54" s="29">
        <v>2006</v>
      </c>
      <c r="E54" s="38">
        <v>1314</v>
      </c>
      <c r="F54" s="38">
        <v>1314</v>
      </c>
      <c r="G54" s="3">
        <f t="shared" si="0"/>
        <v>0</v>
      </c>
    </row>
    <row r="55" spans="1:7" s="7" customFormat="1">
      <c r="A55" s="16" t="s">
        <v>116</v>
      </c>
      <c r="B55" s="18" t="s">
        <v>282</v>
      </c>
      <c r="C55" s="21">
        <v>101480035</v>
      </c>
      <c r="D55" s="29">
        <v>2006</v>
      </c>
      <c r="E55" s="38">
        <v>1171</v>
      </c>
      <c r="F55" s="38">
        <v>1171</v>
      </c>
      <c r="G55" s="3">
        <f t="shared" si="0"/>
        <v>0</v>
      </c>
    </row>
    <row r="56" spans="1:7" s="7" customFormat="1">
      <c r="A56" s="16" t="s">
        <v>117</v>
      </c>
      <c r="B56" s="18" t="s">
        <v>282</v>
      </c>
      <c r="C56" s="21">
        <v>101480036</v>
      </c>
      <c r="D56" s="29">
        <v>2006</v>
      </c>
      <c r="E56" s="38">
        <v>1171</v>
      </c>
      <c r="F56" s="38">
        <v>1171</v>
      </c>
      <c r="G56" s="3">
        <f t="shared" si="0"/>
        <v>0</v>
      </c>
    </row>
    <row r="57" spans="1:7" s="7" customFormat="1">
      <c r="A57" s="16" t="s">
        <v>118</v>
      </c>
      <c r="B57" s="18" t="s">
        <v>282</v>
      </c>
      <c r="C57" s="21">
        <v>101480037</v>
      </c>
      <c r="D57" s="29">
        <v>2006</v>
      </c>
      <c r="E57" s="38">
        <v>1171</v>
      </c>
      <c r="F57" s="38">
        <v>1171</v>
      </c>
      <c r="G57" s="3">
        <f t="shared" si="0"/>
        <v>0</v>
      </c>
    </row>
    <row r="58" spans="1:7" s="7" customFormat="1">
      <c r="A58" s="16" t="s">
        <v>119</v>
      </c>
      <c r="B58" s="18" t="s">
        <v>282</v>
      </c>
      <c r="C58" s="21">
        <v>101480038</v>
      </c>
      <c r="D58" s="29">
        <v>2006</v>
      </c>
      <c r="E58" s="38">
        <v>1473</v>
      </c>
      <c r="F58" s="38">
        <v>1473</v>
      </c>
      <c r="G58" s="3">
        <f t="shared" si="0"/>
        <v>0</v>
      </c>
    </row>
    <row r="59" spans="1:7" s="7" customFormat="1">
      <c r="A59" s="16" t="s">
        <v>120</v>
      </c>
      <c r="B59" s="18" t="s">
        <v>283</v>
      </c>
      <c r="C59" s="21">
        <v>101480039</v>
      </c>
      <c r="D59" s="29">
        <v>2006</v>
      </c>
      <c r="E59" s="38">
        <v>1473</v>
      </c>
      <c r="F59" s="38">
        <v>1473</v>
      </c>
      <c r="G59" s="3">
        <f t="shared" si="0"/>
        <v>0</v>
      </c>
    </row>
    <row r="60" spans="1:7" s="7" customFormat="1">
      <c r="A60" s="16" t="s">
        <v>121</v>
      </c>
      <c r="B60" s="18" t="s">
        <v>284</v>
      </c>
      <c r="C60" s="21">
        <v>101480040</v>
      </c>
      <c r="D60" s="29">
        <v>2006</v>
      </c>
      <c r="E60" s="38">
        <v>1473</v>
      </c>
      <c r="F60" s="38">
        <v>1473</v>
      </c>
      <c r="G60" s="3">
        <f t="shared" si="0"/>
        <v>0</v>
      </c>
    </row>
    <row r="61" spans="1:7" s="7" customFormat="1">
      <c r="A61" s="16" t="s">
        <v>122</v>
      </c>
      <c r="B61" s="18" t="s">
        <v>284</v>
      </c>
      <c r="C61" s="21">
        <v>101480041</v>
      </c>
      <c r="D61" s="29">
        <v>2006</v>
      </c>
      <c r="E61" s="38">
        <v>1473</v>
      </c>
      <c r="F61" s="38">
        <v>1473</v>
      </c>
      <c r="G61" s="3">
        <f t="shared" si="0"/>
        <v>0</v>
      </c>
    </row>
    <row r="62" spans="1:7" s="7" customFormat="1">
      <c r="A62" s="16" t="s">
        <v>123</v>
      </c>
      <c r="B62" s="19" t="s">
        <v>224</v>
      </c>
      <c r="C62" s="21">
        <v>101480042</v>
      </c>
      <c r="D62" s="29">
        <v>2006</v>
      </c>
      <c r="E62" s="38">
        <v>1930</v>
      </c>
      <c r="F62" s="38">
        <v>1930</v>
      </c>
      <c r="G62" s="3">
        <f t="shared" si="0"/>
        <v>0</v>
      </c>
    </row>
    <row r="63" spans="1:7" s="7" customFormat="1">
      <c r="A63" s="16" t="s">
        <v>124</v>
      </c>
      <c r="B63" s="19" t="s">
        <v>225</v>
      </c>
      <c r="C63" s="21">
        <v>101480043</v>
      </c>
      <c r="D63" s="29">
        <v>2006</v>
      </c>
      <c r="E63" s="38">
        <v>2073</v>
      </c>
      <c r="F63" s="38">
        <v>2073</v>
      </c>
      <c r="G63" s="3">
        <f t="shared" si="0"/>
        <v>0</v>
      </c>
    </row>
    <row r="64" spans="1:7" s="7" customFormat="1">
      <c r="A64" s="16" t="s">
        <v>125</v>
      </c>
      <c r="B64" s="19" t="s">
        <v>224</v>
      </c>
      <c r="C64" s="21">
        <v>101480044</v>
      </c>
      <c r="D64" s="29">
        <v>2006</v>
      </c>
      <c r="E64" s="37">
        <v>4006</v>
      </c>
      <c r="F64" s="37">
        <v>4006</v>
      </c>
      <c r="G64" s="3">
        <f t="shared" si="0"/>
        <v>0</v>
      </c>
    </row>
    <row r="65" spans="1:7" s="7" customFormat="1">
      <c r="A65" s="16" t="s">
        <v>126</v>
      </c>
      <c r="B65" s="19" t="s">
        <v>224</v>
      </c>
      <c r="C65" s="21">
        <v>101480045</v>
      </c>
      <c r="D65" s="32">
        <v>2006</v>
      </c>
      <c r="E65" s="38">
        <v>3650</v>
      </c>
      <c r="F65" s="38">
        <v>3650</v>
      </c>
      <c r="G65" s="3">
        <f t="shared" si="0"/>
        <v>0</v>
      </c>
    </row>
    <row r="66" spans="1:7" s="7" customFormat="1">
      <c r="A66" s="16" t="s">
        <v>127</v>
      </c>
      <c r="B66" s="19" t="s">
        <v>224</v>
      </c>
      <c r="C66" s="21">
        <v>101480046</v>
      </c>
      <c r="D66" s="32">
        <v>2006</v>
      </c>
      <c r="E66" s="38">
        <v>1844</v>
      </c>
      <c r="F66" s="38">
        <v>1844</v>
      </c>
      <c r="G66" s="3">
        <f t="shared" si="0"/>
        <v>0</v>
      </c>
    </row>
    <row r="67" spans="1:7" s="7" customFormat="1">
      <c r="A67" s="16" t="s">
        <v>128</v>
      </c>
      <c r="B67" s="19" t="s">
        <v>274</v>
      </c>
      <c r="C67" s="21">
        <v>101480047</v>
      </c>
      <c r="D67" s="29">
        <v>2007</v>
      </c>
      <c r="E67" s="38">
        <v>2498</v>
      </c>
      <c r="F67" s="38">
        <v>2498</v>
      </c>
      <c r="G67" s="3">
        <f t="shared" si="0"/>
        <v>0</v>
      </c>
    </row>
    <row r="68" spans="1:7" s="7" customFormat="1">
      <c r="A68" s="16" t="s">
        <v>129</v>
      </c>
      <c r="B68" s="24" t="s">
        <v>248</v>
      </c>
      <c r="C68" s="21">
        <v>101480048</v>
      </c>
      <c r="D68" s="31">
        <v>2007</v>
      </c>
      <c r="E68" s="38">
        <v>2498</v>
      </c>
      <c r="F68" s="38">
        <v>2498</v>
      </c>
      <c r="G68" s="3">
        <f t="shared" si="0"/>
        <v>0</v>
      </c>
    </row>
    <row r="69" spans="1:7" s="7" customFormat="1">
      <c r="A69" s="16" t="s">
        <v>130</v>
      </c>
      <c r="B69" s="19" t="s">
        <v>274</v>
      </c>
      <c r="C69" s="21">
        <v>101480049</v>
      </c>
      <c r="D69" s="29">
        <v>2007</v>
      </c>
      <c r="E69" s="38">
        <v>2498</v>
      </c>
      <c r="F69" s="38">
        <v>2498</v>
      </c>
      <c r="G69" s="3">
        <f t="shared" si="0"/>
        <v>0</v>
      </c>
    </row>
    <row r="70" spans="1:7" s="7" customFormat="1">
      <c r="A70" s="16" t="s">
        <v>131</v>
      </c>
      <c r="B70" s="19" t="s">
        <v>226</v>
      </c>
      <c r="C70" s="21">
        <v>101480050</v>
      </c>
      <c r="D70" s="32">
        <v>2007</v>
      </c>
      <c r="E70" s="38">
        <v>3357</v>
      </c>
      <c r="F70" s="38">
        <v>3357</v>
      </c>
      <c r="G70" s="3">
        <f t="shared" si="0"/>
        <v>0</v>
      </c>
    </row>
    <row r="71" spans="1:7" s="7" customFormat="1">
      <c r="A71" s="16" t="s">
        <v>132</v>
      </c>
      <c r="B71" s="23" t="s">
        <v>247</v>
      </c>
      <c r="C71" s="21">
        <v>101480051</v>
      </c>
      <c r="D71" s="31">
        <v>2007</v>
      </c>
      <c r="E71" s="38">
        <v>4079</v>
      </c>
      <c r="F71" s="38">
        <v>4079</v>
      </c>
      <c r="G71" s="3">
        <f t="shared" ref="G71:G134" si="1">E71-F71</f>
        <v>0</v>
      </c>
    </row>
    <row r="72" spans="1:7" s="7" customFormat="1">
      <c r="A72" s="16" t="s">
        <v>133</v>
      </c>
      <c r="B72" s="25" t="s">
        <v>254</v>
      </c>
      <c r="C72" s="21">
        <v>101480052</v>
      </c>
      <c r="D72" s="31">
        <v>2007</v>
      </c>
      <c r="E72" s="39">
        <v>2498</v>
      </c>
      <c r="F72" s="39">
        <v>2498</v>
      </c>
      <c r="G72" s="3">
        <f t="shared" si="1"/>
        <v>0</v>
      </c>
    </row>
    <row r="73" spans="1:7" s="7" customFormat="1">
      <c r="A73" s="16" t="s">
        <v>134</v>
      </c>
      <c r="B73" s="19" t="s">
        <v>226</v>
      </c>
      <c r="C73" s="21">
        <v>101480053</v>
      </c>
      <c r="D73" s="29">
        <v>2007</v>
      </c>
      <c r="E73" s="38">
        <v>2498</v>
      </c>
      <c r="F73" s="38">
        <v>2498</v>
      </c>
      <c r="G73" s="3">
        <f t="shared" si="1"/>
        <v>0</v>
      </c>
    </row>
    <row r="74" spans="1:7" s="7" customFormat="1">
      <c r="A74" s="16" t="s">
        <v>135</v>
      </c>
      <c r="B74" s="17" t="s">
        <v>15</v>
      </c>
      <c r="C74" s="4">
        <v>101480054</v>
      </c>
      <c r="D74" s="2">
        <v>2011</v>
      </c>
      <c r="E74" s="34">
        <v>1400</v>
      </c>
      <c r="F74" s="34">
        <v>1120</v>
      </c>
      <c r="G74" s="3">
        <f t="shared" si="1"/>
        <v>280</v>
      </c>
    </row>
    <row r="75" spans="1:7" s="7" customFormat="1">
      <c r="A75" s="16" t="s">
        <v>136</v>
      </c>
      <c r="B75" s="17" t="s">
        <v>47</v>
      </c>
      <c r="C75" s="4">
        <v>101480055</v>
      </c>
      <c r="D75" s="2">
        <v>2013</v>
      </c>
      <c r="E75" s="34">
        <v>26965</v>
      </c>
      <c r="F75" s="34">
        <v>14383.5</v>
      </c>
      <c r="G75" s="3">
        <f t="shared" si="1"/>
        <v>12581.5</v>
      </c>
    </row>
    <row r="76" spans="1:7" s="7" customFormat="1">
      <c r="A76" s="16" t="s">
        <v>137</v>
      </c>
      <c r="B76" s="17" t="s">
        <v>48</v>
      </c>
      <c r="C76" s="4">
        <v>101480056</v>
      </c>
      <c r="D76" s="2">
        <v>2013</v>
      </c>
      <c r="E76" s="34">
        <v>3500</v>
      </c>
      <c r="F76" s="34">
        <v>1867</v>
      </c>
      <c r="G76" s="3">
        <f t="shared" si="1"/>
        <v>1633</v>
      </c>
    </row>
    <row r="77" spans="1:7" s="7" customFormat="1">
      <c r="A77" s="16" t="s">
        <v>138</v>
      </c>
      <c r="B77" s="17" t="s">
        <v>48</v>
      </c>
      <c r="C77" s="4">
        <v>101480057</v>
      </c>
      <c r="D77" s="2">
        <v>2013</v>
      </c>
      <c r="E77" s="34">
        <v>3500</v>
      </c>
      <c r="F77" s="34">
        <v>1867</v>
      </c>
      <c r="G77" s="3">
        <f t="shared" si="1"/>
        <v>1633</v>
      </c>
    </row>
    <row r="78" spans="1:7" s="7" customFormat="1">
      <c r="A78" s="16" t="s">
        <v>139</v>
      </c>
      <c r="B78" s="17" t="s">
        <v>48</v>
      </c>
      <c r="C78" s="4">
        <v>101480058</v>
      </c>
      <c r="D78" s="2">
        <v>2013</v>
      </c>
      <c r="E78" s="34">
        <v>3500</v>
      </c>
      <c r="F78" s="34">
        <v>1867</v>
      </c>
      <c r="G78" s="3">
        <f t="shared" si="1"/>
        <v>1633</v>
      </c>
    </row>
    <row r="79" spans="1:7">
      <c r="A79" s="16" t="s">
        <v>140</v>
      </c>
      <c r="B79" s="17" t="s">
        <v>48</v>
      </c>
      <c r="C79" s="4">
        <v>101480059</v>
      </c>
      <c r="D79" s="2">
        <v>2013</v>
      </c>
      <c r="E79" s="34">
        <v>3500</v>
      </c>
      <c r="F79" s="34">
        <v>1867</v>
      </c>
      <c r="G79" s="3">
        <f t="shared" si="1"/>
        <v>1633</v>
      </c>
    </row>
    <row r="80" spans="1:7">
      <c r="A80" s="16" t="s">
        <v>141</v>
      </c>
      <c r="B80" s="17" t="s">
        <v>48</v>
      </c>
      <c r="C80" s="4">
        <v>101480060</v>
      </c>
      <c r="D80" s="2">
        <v>2013</v>
      </c>
      <c r="E80" s="34">
        <v>3500</v>
      </c>
      <c r="F80" s="34">
        <v>1867</v>
      </c>
      <c r="G80" s="3">
        <f t="shared" si="1"/>
        <v>1633</v>
      </c>
    </row>
    <row r="81" spans="1:7">
      <c r="A81" s="16" t="s">
        <v>142</v>
      </c>
      <c r="B81" s="17" t="s">
        <v>48</v>
      </c>
      <c r="C81" s="4">
        <v>101480061</v>
      </c>
      <c r="D81" s="2">
        <v>2013</v>
      </c>
      <c r="E81" s="34">
        <v>3500</v>
      </c>
      <c r="F81" s="34">
        <v>1867</v>
      </c>
      <c r="G81" s="3">
        <f t="shared" si="1"/>
        <v>1633</v>
      </c>
    </row>
    <row r="82" spans="1:7">
      <c r="A82" s="16" t="s">
        <v>143</v>
      </c>
      <c r="B82" s="17" t="s">
        <v>48</v>
      </c>
      <c r="C82" s="4">
        <v>101480062</v>
      </c>
      <c r="D82" s="2">
        <v>2013</v>
      </c>
      <c r="E82" s="34">
        <v>3500</v>
      </c>
      <c r="F82" s="34">
        <v>1867</v>
      </c>
      <c r="G82" s="3">
        <f t="shared" si="1"/>
        <v>1633</v>
      </c>
    </row>
    <row r="83" spans="1:7">
      <c r="A83" s="16" t="s">
        <v>144</v>
      </c>
      <c r="B83" s="17" t="s">
        <v>48</v>
      </c>
      <c r="C83" s="4">
        <v>101480063</v>
      </c>
      <c r="D83" s="2">
        <v>2013</v>
      </c>
      <c r="E83" s="34">
        <v>3500</v>
      </c>
      <c r="F83" s="34">
        <v>1867</v>
      </c>
      <c r="G83" s="3">
        <f t="shared" si="1"/>
        <v>1633</v>
      </c>
    </row>
    <row r="84" spans="1:7">
      <c r="A84" s="16" t="s">
        <v>145</v>
      </c>
      <c r="B84" s="17" t="s">
        <v>48</v>
      </c>
      <c r="C84" s="4">
        <v>101480064</v>
      </c>
      <c r="D84" s="2">
        <v>2013</v>
      </c>
      <c r="E84" s="34">
        <v>3500</v>
      </c>
      <c r="F84" s="34">
        <v>1867</v>
      </c>
      <c r="G84" s="3">
        <f t="shared" si="1"/>
        <v>1633</v>
      </c>
    </row>
    <row r="85" spans="1:7">
      <c r="A85" s="16" t="s">
        <v>146</v>
      </c>
      <c r="B85" s="17" t="s">
        <v>48</v>
      </c>
      <c r="C85" s="4">
        <v>101480065</v>
      </c>
      <c r="D85" s="2">
        <v>2013</v>
      </c>
      <c r="E85" s="34">
        <v>3500</v>
      </c>
      <c r="F85" s="34">
        <v>1867</v>
      </c>
      <c r="G85" s="3">
        <f t="shared" si="1"/>
        <v>1633</v>
      </c>
    </row>
    <row r="86" spans="1:7">
      <c r="A86" s="16" t="s">
        <v>147</v>
      </c>
      <c r="B86" s="17" t="s">
        <v>38</v>
      </c>
      <c r="C86" s="4">
        <v>101480067</v>
      </c>
      <c r="D86" s="2">
        <v>2013</v>
      </c>
      <c r="E86" s="34">
        <v>38250</v>
      </c>
      <c r="F86" s="34">
        <v>20400</v>
      </c>
      <c r="G86" s="3">
        <f t="shared" si="1"/>
        <v>17850</v>
      </c>
    </row>
    <row r="87" spans="1:7">
      <c r="A87" s="16" t="s">
        <v>148</v>
      </c>
      <c r="B87" s="17" t="s">
        <v>39</v>
      </c>
      <c r="C87" s="4">
        <v>101480068</v>
      </c>
      <c r="D87" s="2">
        <v>2013</v>
      </c>
      <c r="E87" s="34">
        <v>7100</v>
      </c>
      <c r="F87" s="34">
        <v>3787</v>
      </c>
      <c r="G87" s="3">
        <f t="shared" si="1"/>
        <v>3313</v>
      </c>
    </row>
    <row r="88" spans="1:7">
      <c r="A88" s="16" t="s">
        <v>149</v>
      </c>
      <c r="B88" s="17" t="s">
        <v>40</v>
      </c>
      <c r="C88" s="4">
        <v>101480069</v>
      </c>
      <c r="D88" s="2">
        <v>2013</v>
      </c>
      <c r="E88" s="34">
        <v>4200</v>
      </c>
      <c r="F88" s="34">
        <v>2240</v>
      </c>
      <c r="G88" s="3">
        <f t="shared" si="1"/>
        <v>1960</v>
      </c>
    </row>
    <row r="89" spans="1:7">
      <c r="A89" s="16" t="s">
        <v>150</v>
      </c>
      <c r="B89" s="17" t="s">
        <v>43</v>
      </c>
      <c r="C89" s="4">
        <v>101480070</v>
      </c>
      <c r="D89" s="2">
        <v>2013</v>
      </c>
      <c r="E89" s="34">
        <v>6750</v>
      </c>
      <c r="F89" s="34">
        <v>3488</v>
      </c>
      <c r="G89" s="3">
        <f t="shared" si="1"/>
        <v>3262</v>
      </c>
    </row>
    <row r="90" spans="1:7">
      <c r="A90" s="16" t="s">
        <v>151</v>
      </c>
      <c r="B90" s="17" t="s">
        <v>52</v>
      </c>
      <c r="C90" s="4">
        <v>101480071</v>
      </c>
      <c r="D90" s="2">
        <v>2013</v>
      </c>
      <c r="E90" s="34">
        <v>4100</v>
      </c>
      <c r="F90" s="34">
        <v>2118</v>
      </c>
      <c r="G90" s="3">
        <f t="shared" si="1"/>
        <v>1982</v>
      </c>
    </row>
    <row r="91" spans="1:7">
      <c r="A91" s="16" t="s">
        <v>152</v>
      </c>
      <c r="B91" s="17" t="s">
        <v>52</v>
      </c>
      <c r="C91" s="4">
        <v>101480072</v>
      </c>
      <c r="D91" s="2">
        <v>2013</v>
      </c>
      <c r="E91" s="34">
        <v>4100</v>
      </c>
      <c r="F91" s="34">
        <v>2118</v>
      </c>
      <c r="G91" s="3">
        <f t="shared" si="1"/>
        <v>1982</v>
      </c>
    </row>
    <row r="92" spans="1:7">
      <c r="A92" s="16" t="s">
        <v>153</v>
      </c>
      <c r="B92" s="17" t="s">
        <v>52</v>
      </c>
      <c r="C92" s="4">
        <v>101480073</v>
      </c>
      <c r="D92" s="2">
        <v>2013</v>
      </c>
      <c r="E92" s="34">
        <v>4100</v>
      </c>
      <c r="F92" s="34">
        <v>2118</v>
      </c>
      <c r="G92" s="3">
        <f t="shared" si="1"/>
        <v>1982</v>
      </c>
    </row>
    <row r="93" spans="1:7">
      <c r="A93" s="16" t="s">
        <v>154</v>
      </c>
      <c r="B93" s="17" t="s">
        <v>52</v>
      </c>
      <c r="C93" s="4">
        <v>101480074</v>
      </c>
      <c r="D93" s="2">
        <v>2013</v>
      </c>
      <c r="E93" s="34">
        <v>4100</v>
      </c>
      <c r="F93" s="34">
        <v>2118</v>
      </c>
      <c r="G93" s="3">
        <f t="shared" si="1"/>
        <v>1982</v>
      </c>
    </row>
    <row r="94" spans="1:7">
      <c r="A94" s="16" t="s">
        <v>155</v>
      </c>
      <c r="B94" s="17" t="s">
        <v>52</v>
      </c>
      <c r="C94" s="4">
        <v>101480075</v>
      </c>
      <c r="D94" s="2">
        <v>2013</v>
      </c>
      <c r="E94" s="34">
        <v>4100</v>
      </c>
      <c r="F94" s="34">
        <v>2118</v>
      </c>
      <c r="G94" s="3">
        <f t="shared" si="1"/>
        <v>1982</v>
      </c>
    </row>
    <row r="95" spans="1:7">
      <c r="A95" s="16" t="s">
        <v>156</v>
      </c>
      <c r="B95" s="17" t="s">
        <v>52</v>
      </c>
      <c r="C95" s="4">
        <v>101480076</v>
      </c>
      <c r="D95" s="2">
        <v>2013</v>
      </c>
      <c r="E95" s="34">
        <v>4100</v>
      </c>
      <c r="F95" s="34">
        <v>2118</v>
      </c>
      <c r="G95" s="3">
        <f t="shared" si="1"/>
        <v>1982</v>
      </c>
    </row>
    <row r="96" spans="1:7">
      <c r="A96" s="16" t="s">
        <v>157</v>
      </c>
      <c r="B96" s="17" t="s">
        <v>52</v>
      </c>
      <c r="C96" s="4">
        <v>101480077</v>
      </c>
      <c r="D96" s="2">
        <v>2013</v>
      </c>
      <c r="E96" s="34">
        <v>4100</v>
      </c>
      <c r="F96" s="34">
        <v>2118</v>
      </c>
      <c r="G96" s="3">
        <f t="shared" si="1"/>
        <v>1982</v>
      </c>
    </row>
    <row r="97" spans="1:7">
      <c r="A97" s="16" t="s">
        <v>158</v>
      </c>
      <c r="B97" s="17" t="s">
        <v>52</v>
      </c>
      <c r="C97" s="4">
        <v>101480078</v>
      </c>
      <c r="D97" s="2">
        <v>2013</v>
      </c>
      <c r="E97" s="34">
        <v>4100</v>
      </c>
      <c r="F97" s="34">
        <v>2118</v>
      </c>
      <c r="G97" s="3">
        <f t="shared" si="1"/>
        <v>1982</v>
      </c>
    </row>
    <row r="98" spans="1:7">
      <c r="A98" s="16" t="s">
        <v>159</v>
      </c>
      <c r="B98" s="17" t="s">
        <v>52</v>
      </c>
      <c r="C98" s="4">
        <v>101480079</v>
      </c>
      <c r="D98" s="2">
        <v>2013</v>
      </c>
      <c r="E98" s="34">
        <v>4100</v>
      </c>
      <c r="F98" s="34">
        <v>2118</v>
      </c>
      <c r="G98" s="3">
        <f t="shared" si="1"/>
        <v>1982</v>
      </c>
    </row>
    <row r="99" spans="1:7">
      <c r="A99" s="16" t="s">
        <v>160</v>
      </c>
      <c r="B99" s="17" t="s">
        <v>52</v>
      </c>
      <c r="C99" s="4">
        <v>101480080</v>
      </c>
      <c r="D99" s="2">
        <v>2013</v>
      </c>
      <c r="E99" s="34">
        <v>4100</v>
      </c>
      <c r="F99" s="34">
        <v>2118</v>
      </c>
      <c r="G99" s="3">
        <f t="shared" si="1"/>
        <v>1982</v>
      </c>
    </row>
    <row r="100" spans="1:7">
      <c r="A100" s="16" t="s">
        <v>161</v>
      </c>
      <c r="B100" s="17" t="s">
        <v>52</v>
      </c>
      <c r="C100" s="4">
        <v>101480081</v>
      </c>
      <c r="D100" s="2">
        <v>2013</v>
      </c>
      <c r="E100" s="34">
        <v>4100</v>
      </c>
      <c r="F100" s="34">
        <v>2118</v>
      </c>
      <c r="G100" s="3">
        <f t="shared" si="1"/>
        <v>1982</v>
      </c>
    </row>
    <row r="101" spans="1:7">
      <c r="A101" s="16" t="s">
        <v>162</v>
      </c>
      <c r="B101" s="17" t="s">
        <v>52</v>
      </c>
      <c r="C101" s="4">
        <v>101480082</v>
      </c>
      <c r="D101" s="2">
        <v>2013</v>
      </c>
      <c r="E101" s="34">
        <v>4100</v>
      </c>
      <c r="F101" s="34">
        <v>2118</v>
      </c>
      <c r="G101" s="3">
        <f t="shared" si="1"/>
        <v>1982</v>
      </c>
    </row>
    <row r="102" spans="1:7">
      <c r="A102" s="16" t="s">
        <v>163</v>
      </c>
      <c r="B102" s="17" t="s">
        <v>52</v>
      </c>
      <c r="C102" s="4">
        <v>101480083</v>
      </c>
      <c r="D102" s="2">
        <v>2013</v>
      </c>
      <c r="E102" s="34">
        <v>4100</v>
      </c>
      <c r="F102" s="34">
        <v>2118</v>
      </c>
      <c r="G102" s="3">
        <f t="shared" si="1"/>
        <v>1982</v>
      </c>
    </row>
    <row r="103" spans="1:7">
      <c r="A103" s="16" t="s">
        <v>164</v>
      </c>
      <c r="B103" s="17" t="s">
        <v>52</v>
      </c>
      <c r="C103" s="4">
        <v>101480084</v>
      </c>
      <c r="D103" s="2">
        <v>2013</v>
      </c>
      <c r="E103" s="34">
        <v>4100</v>
      </c>
      <c r="F103" s="34">
        <v>2118</v>
      </c>
      <c r="G103" s="3">
        <f t="shared" si="1"/>
        <v>1982</v>
      </c>
    </row>
    <row r="104" spans="1:7">
      <c r="A104" s="16" t="s">
        <v>165</v>
      </c>
      <c r="B104" s="17" t="s">
        <v>52</v>
      </c>
      <c r="C104" s="4">
        <v>101480085</v>
      </c>
      <c r="D104" s="2">
        <v>2013</v>
      </c>
      <c r="E104" s="34">
        <v>4100</v>
      </c>
      <c r="F104" s="34">
        <v>2118</v>
      </c>
      <c r="G104" s="3">
        <f t="shared" si="1"/>
        <v>1982</v>
      </c>
    </row>
    <row r="105" spans="1:7">
      <c r="A105" s="16" t="s">
        <v>166</v>
      </c>
      <c r="B105" s="17" t="s">
        <v>52</v>
      </c>
      <c r="C105" s="4">
        <v>101480086</v>
      </c>
      <c r="D105" s="2">
        <v>2013</v>
      </c>
      <c r="E105" s="34">
        <v>4100</v>
      </c>
      <c r="F105" s="34">
        <v>2118</v>
      </c>
      <c r="G105" s="3">
        <f t="shared" si="1"/>
        <v>1982</v>
      </c>
    </row>
    <row r="106" spans="1:7">
      <c r="A106" s="16" t="s">
        <v>167</v>
      </c>
      <c r="B106" s="17" t="s">
        <v>52</v>
      </c>
      <c r="C106" s="4">
        <v>101480087</v>
      </c>
      <c r="D106" s="2">
        <v>2013</v>
      </c>
      <c r="E106" s="34">
        <v>4100</v>
      </c>
      <c r="F106" s="34">
        <v>2118</v>
      </c>
      <c r="G106" s="3">
        <f t="shared" si="1"/>
        <v>1982</v>
      </c>
    </row>
    <row r="107" spans="1:7">
      <c r="A107" s="16" t="s">
        <v>168</v>
      </c>
      <c r="B107" s="19" t="s">
        <v>227</v>
      </c>
      <c r="C107" s="21">
        <v>101480088</v>
      </c>
      <c r="D107" s="31">
        <v>2011</v>
      </c>
      <c r="E107" s="38">
        <v>3000</v>
      </c>
      <c r="F107" s="38">
        <v>3000</v>
      </c>
      <c r="G107" s="3">
        <f t="shared" si="1"/>
        <v>0</v>
      </c>
    </row>
    <row r="108" spans="1:7">
      <c r="A108" s="16" t="s">
        <v>169</v>
      </c>
      <c r="B108" s="19" t="s">
        <v>228</v>
      </c>
      <c r="C108" s="21">
        <v>101480089</v>
      </c>
      <c r="D108" s="31">
        <v>2011</v>
      </c>
      <c r="E108" s="38">
        <v>2500</v>
      </c>
      <c r="F108" s="38">
        <v>2500</v>
      </c>
      <c r="G108" s="3">
        <f t="shared" si="1"/>
        <v>0</v>
      </c>
    </row>
    <row r="109" spans="1:7">
      <c r="A109" s="16" t="s">
        <v>170</v>
      </c>
      <c r="B109" s="19" t="s">
        <v>229</v>
      </c>
      <c r="C109" s="21">
        <v>101480090</v>
      </c>
      <c r="D109" s="31">
        <v>2011</v>
      </c>
      <c r="E109" s="38">
        <v>8100</v>
      </c>
      <c r="F109" s="38">
        <v>8100</v>
      </c>
      <c r="G109" s="3">
        <f t="shared" si="1"/>
        <v>0</v>
      </c>
    </row>
    <row r="110" spans="1:7">
      <c r="A110" s="16" t="s">
        <v>171</v>
      </c>
      <c r="B110" s="19" t="s">
        <v>230</v>
      </c>
      <c r="C110" s="21">
        <v>101480091</v>
      </c>
      <c r="D110" s="31">
        <v>2011</v>
      </c>
      <c r="E110" s="38">
        <v>9000</v>
      </c>
      <c r="F110" s="38">
        <v>9000</v>
      </c>
      <c r="G110" s="3">
        <f t="shared" si="1"/>
        <v>0</v>
      </c>
    </row>
    <row r="111" spans="1:7">
      <c r="A111" s="16" t="s">
        <v>172</v>
      </c>
      <c r="B111" s="19" t="s">
        <v>17</v>
      </c>
      <c r="C111" s="21">
        <v>101480092</v>
      </c>
      <c r="D111" s="31">
        <v>2011</v>
      </c>
      <c r="E111" s="38">
        <v>13000</v>
      </c>
      <c r="F111" s="38">
        <v>13000</v>
      </c>
      <c r="G111" s="3">
        <f t="shared" si="1"/>
        <v>0</v>
      </c>
    </row>
    <row r="112" spans="1:7">
      <c r="A112" s="16" t="s">
        <v>173</v>
      </c>
      <c r="B112" s="17" t="s">
        <v>17</v>
      </c>
      <c r="C112" s="4">
        <v>101480093</v>
      </c>
      <c r="D112" s="2">
        <v>2011</v>
      </c>
      <c r="E112" s="34">
        <v>11416</v>
      </c>
      <c r="F112" s="34">
        <v>11416</v>
      </c>
      <c r="G112" s="3">
        <f t="shared" si="1"/>
        <v>0</v>
      </c>
    </row>
    <row r="113" spans="1:7">
      <c r="A113" s="16" t="s">
        <v>174</v>
      </c>
      <c r="B113" s="17" t="s">
        <v>18</v>
      </c>
      <c r="C113" s="4">
        <v>101480094</v>
      </c>
      <c r="D113" s="2">
        <v>2011</v>
      </c>
      <c r="E113" s="34">
        <v>4500</v>
      </c>
      <c r="F113" s="34">
        <v>4500</v>
      </c>
      <c r="G113" s="3">
        <f t="shared" si="1"/>
        <v>0</v>
      </c>
    </row>
    <row r="114" spans="1:7">
      <c r="A114" s="16" t="s">
        <v>175</v>
      </c>
      <c r="B114" s="17" t="s">
        <v>19</v>
      </c>
      <c r="C114" s="4">
        <v>101480095</v>
      </c>
      <c r="D114" s="2">
        <v>2011</v>
      </c>
      <c r="E114" s="34">
        <v>2416</v>
      </c>
      <c r="F114" s="34">
        <v>2416</v>
      </c>
      <c r="G114" s="3">
        <f t="shared" si="1"/>
        <v>0</v>
      </c>
    </row>
    <row r="115" spans="1:7">
      <c r="A115" s="16" t="s">
        <v>176</v>
      </c>
      <c r="B115" s="17" t="s">
        <v>20</v>
      </c>
      <c r="C115" s="4">
        <v>101480096</v>
      </c>
      <c r="D115" s="2">
        <v>2011</v>
      </c>
      <c r="E115" s="34">
        <v>6500</v>
      </c>
      <c r="F115" s="34">
        <v>6500</v>
      </c>
      <c r="G115" s="3">
        <f t="shared" si="1"/>
        <v>0</v>
      </c>
    </row>
    <row r="116" spans="1:7">
      <c r="A116" s="16" t="s">
        <v>177</v>
      </c>
      <c r="B116" s="19" t="s">
        <v>231</v>
      </c>
      <c r="C116" s="21">
        <v>101480097</v>
      </c>
      <c r="D116" s="32">
        <v>2011</v>
      </c>
      <c r="E116" s="38">
        <v>3900</v>
      </c>
      <c r="F116" s="38">
        <v>3900</v>
      </c>
      <c r="G116" s="3">
        <f t="shared" si="1"/>
        <v>0</v>
      </c>
    </row>
    <row r="117" spans="1:7">
      <c r="A117" s="16" t="s">
        <v>178</v>
      </c>
      <c r="B117" s="19" t="s">
        <v>232</v>
      </c>
      <c r="C117" s="21">
        <v>101480098</v>
      </c>
      <c r="D117" s="32">
        <v>1979</v>
      </c>
      <c r="E117" s="38">
        <v>24</v>
      </c>
      <c r="F117" s="38">
        <v>24</v>
      </c>
      <c r="G117" s="3">
        <f t="shared" si="1"/>
        <v>0</v>
      </c>
    </row>
    <row r="118" spans="1:7">
      <c r="A118" s="16" t="s">
        <v>179</v>
      </c>
      <c r="B118" s="19" t="s">
        <v>233</v>
      </c>
      <c r="C118" s="21">
        <v>101480099</v>
      </c>
      <c r="D118" s="32">
        <v>1979</v>
      </c>
      <c r="E118" s="38">
        <v>16</v>
      </c>
      <c r="F118" s="38">
        <v>16</v>
      </c>
      <c r="G118" s="3">
        <f t="shared" si="1"/>
        <v>0</v>
      </c>
    </row>
    <row r="119" spans="1:7">
      <c r="A119" s="16" t="s">
        <v>180</v>
      </c>
      <c r="B119" s="19" t="s">
        <v>234</v>
      </c>
      <c r="C119" s="21">
        <v>101480100</v>
      </c>
      <c r="D119" s="32">
        <v>1979</v>
      </c>
      <c r="E119" s="38">
        <v>46</v>
      </c>
      <c r="F119" s="38">
        <v>46</v>
      </c>
      <c r="G119" s="3">
        <f t="shared" si="1"/>
        <v>0</v>
      </c>
    </row>
    <row r="120" spans="1:7">
      <c r="A120" s="16" t="s">
        <v>181</v>
      </c>
      <c r="B120" s="19" t="s">
        <v>231</v>
      </c>
      <c r="C120" s="21">
        <v>101480101</v>
      </c>
      <c r="D120" s="32">
        <v>1979</v>
      </c>
      <c r="E120" s="38">
        <v>67</v>
      </c>
      <c r="F120" s="38">
        <v>67</v>
      </c>
      <c r="G120" s="3">
        <f t="shared" si="1"/>
        <v>0</v>
      </c>
    </row>
    <row r="121" spans="1:7">
      <c r="A121" s="16" t="s">
        <v>182</v>
      </c>
      <c r="B121" s="19" t="s">
        <v>235</v>
      </c>
      <c r="C121" s="21">
        <v>101480103</v>
      </c>
      <c r="D121" s="32">
        <v>1989</v>
      </c>
      <c r="E121" s="38">
        <v>51</v>
      </c>
      <c r="F121" s="38">
        <v>51</v>
      </c>
      <c r="G121" s="3">
        <f t="shared" si="1"/>
        <v>0</v>
      </c>
    </row>
    <row r="122" spans="1:7">
      <c r="A122" s="16" t="s">
        <v>183</v>
      </c>
      <c r="B122" s="19" t="s">
        <v>236</v>
      </c>
      <c r="C122" s="21">
        <v>101480104</v>
      </c>
      <c r="D122" s="32">
        <v>1979</v>
      </c>
      <c r="E122" s="38">
        <v>23</v>
      </c>
      <c r="F122" s="38">
        <v>23</v>
      </c>
      <c r="G122" s="3">
        <f t="shared" si="1"/>
        <v>0</v>
      </c>
    </row>
    <row r="123" spans="1:7">
      <c r="A123" s="16" t="s">
        <v>184</v>
      </c>
      <c r="B123" s="19" t="s">
        <v>229</v>
      </c>
      <c r="C123" s="21">
        <v>101480105</v>
      </c>
      <c r="D123" s="32">
        <v>1989</v>
      </c>
      <c r="E123" s="38">
        <v>558</v>
      </c>
      <c r="F123" s="38">
        <v>558</v>
      </c>
      <c r="G123" s="3">
        <f t="shared" si="1"/>
        <v>0</v>
      </c>
    </row>
    <row r="124" spans="1:7">
      <c r="A124" s="16" t="s">
        <v>185</v>
      </c>
      <c r="B124" s="19" t="s">
        <v>237</v>
      </c>
      <c r="C124" s="21">
        <v>101480106</v>
      </c>
      <c r="D124" s="32">
        <v>1979</v>
      </c>
      <c r="E124" s="38">
        <v>153</v>
      </c>
      <c r="F124" s="38">
        <v>153</v>
      </c>
      <c r="G124" s="3">
        <f t="shared" si="1"/>
        <v>0</v>
      </c>
    </row>
    <row r="125" spans="1:7">
      <c r="A125" s="16" t="s">
        <v>186</v>
      </c>
      <c r="B125" s="19" t="s">
        <v>237</v>
      </c>
      <c r="C125" s="21">
        <v>101480107</v>
      </c>
      <c r="D125" s="32">
        <v>1979</v>
      </c>
      <c r="E125" s="38">
        <v>153</v>
      </c>
      <c r="F125" s="38">
        <v>153</v>
      </c>
      <c r="G125" s="3">
        <f t="shared" si="1"/>
        <v>0</v>
      </c>
    </row>
    <row r="126" spans="1:7">
      <c r="A126" s="16" t="s">
        <v>187</v>
      </c>
      <c r="B126" s="19" t="s">
        <v>238</v>
      </c>
      <c r="C126" s="21">
        <v>101480108</v>
      </c>
      <c r="D126" s="32">
        <v>1980</v>
      </c>
      <c r="E126" s="38">
        <v>250</v>
      </c>
      <c r="F126" s="38">
        <v>250</v>
      </c>
      <c r="G126" s="3">
        <f t="shared" si="1"/>
        <v>0</v>
      </c>
    </row>
    <row r="127" spans="1:7">
      <c r="A127" s="16" t="s">
        <v>188</v>
      </c>
      <c r="B127" s="19" t="s">
        <v>238</v>
      </c>
      <c r="C127" s="21">
        <v>101480109</v>
      </c>
      <c r="D127" s="32">
        <v>1980</v>
      </c>
      <c r="E127" s="38">
        <v>250</v>
      </c>
      <c r="F127" s="38">
        <v>250</v>
      </c>
      <c r="G127" s="3">
        <f t="shared" si="1"/>
        <v>0</v>
      </c>
    </row>
    <row r="128" spans="1:7">
      <c r="A128" s="16" t="s">
        <v>189</v>
      </c>
      <c r="B128" s="17" t="s">
        <v>19</v>
      </c>
      <c r="C128" s="4">
        <v>101480110</v>
      </c>
      <c r="D128" s="2">
        <v>2011</v>
      </c>
      <c r="E128" s="34">
        <v>2416</v>
      </c>
      <c r="F128" s="34">
        <v>2416</v>
      </c>
      <c r="G128" s="3">
        <f t="shared" si="1"/>
        <v>0</v>
      </c>
    </row>
    <row r="129" spans="1:7">
      <c r="A129" s="16" t="s">
        <v>190</v>
      </c>
      <c r="B129" s="22" t="s">
        <v>71</v>
      </c>
      <c r="C129" s="27">
        <v>101480111</v>
      </c>
      <c r="D129" s="29">
        <v>2018</v>
      </c>
      <c r="E129" s="37">
        <v>116639.34</v>
      </c>
      <c r="F129" s="37">
        <v>3888</v>
      </c>
      <c r="G129" s="3">
        <f t="shared" si="1"/>
        <v>112751.34</v>
      </c>
    </row>
    <row r="130" spans="1:7">
      <c r="A130" s="16" t="s">
        <v>191</v>
      </c>
      <c r="B130" s="19" t="s">
        <v>239</v>
      </c>
      <c r="C130" s="21">
        <v>101490001</v>
      </c>
      <c r="D130" s="32">
        <v>1991</v>
      </c>
      <c r="E130" s="38">
        <v>470</v>
      </c>
      <c r="F130" s="38">
        <v>470</v>
      </c>
      <c r="G130" s="3">
        <f t="shared" si="1"/>
        <v>0</v>
      </c>
    </row>
    <row r="131" spans="1:7">
      <c r="A131" s="16" t="s">
        <v>192</v>
      </c>
      <c r="B131" s="19" t="s">
        <v>240</v>
      </c>
      <c r="C131" s="21">
        <v>101490002</v>
      </c>
      <c r="D131" s="32">
        <v>1978</v>
      </c>
      <c r="E131" s="38">
        <v>408</v>
      </c>
      <c r="F131" s="38">
        <v>408</v>
      </c>
      <c r="G131" s="3">
        <f t="shared" si="1"/>
        <v>0</v>
      </c>
    </row>
    <row r="132" spans="1:7">
      <c r="A132" s="16" t="s">
        <v>193</v>
      </c>
      <c r="B132" s="19" t="s">
        <v>241</v>
      </c>
      <c r="C132" s="21">
        <v>101490006</v>
      </c>
      <c r="D132" s="32">
        <v>2000</v>
      </c>
      <c r="E132" s="38">
        <v>2441</v>
      </c>
      <c r="F132" s="38">
        <v>2441</v>
      </c>
      <c r="G132" s="3">
        <f t="shared" si="1"/>
        <v>0</v>
      </c>
    </row>
    <row r="133" spans="1:7">
      <c r="A133" s="16" t="s">
        <v>194</v>
      </c>
      <c r="B133" s="19" t="s">
        <v>242</v>
      </c>
      <c r="C133" s="21">
        <v>101490019</v>
      </c>
      <c r="D133" s="32">
        <v>1988</v>
      </c>
      <c r="E133" s="38">
        <v>19</v>
      </c>
      <c r="F133" s="38">
        <v>19</v>
      </c>
      <c r="G133" s="3">
        <f t="shared" si="1"/>
        <v>0</v>
      </c>
    </row>
    <row r="134" spans="1:7">
      <c r="A134" s="16" t="s">
        <v>195</v>
      </c>
      <c r="B134" s="19" t="s">
        <v>242</v>
      </c>
      <c r="C134" s="21">
        <v>101490020</v>
      </c>
      <c r="D134" s="32">
        <v>1988</v>
      </c>
      <c r="E134" s="38">
        <v>19</v>
      </c>
      <c r="F134" s="38">
        <v>19</v>
      </c>
      <c r="G134" s="3">
        <f t="shared" si="1"/>
        <v>0</v>
      </c>
    </row>
    <row r="135" spans="1:7">
      <c r="A135" s="16" t="s">
        <v>196</v>
      </c>
      <c r="B135" s="19" t="s">
        <v>242</v>
      </c>
      <c r="C135" s="21">
        <v>101490021</v>
      </c>
      <c r="D135" s="32">
        <v>1988</v>
      </c>
      <c r="E135" s="38">
        <v>19</v>
      </c>
      <c r="F135" s="38">
        <v>19</v>
      </c>
      <c r="G135" s="3">
        <f t="shared" ref="G135:G198" si="2">E135-F135</f>
        <v>0</v>
      </c>
    </row>
    <row r="136" spans="1:7">
      <c r="A136" s="16" t="s">
        <v>197</v>
      </c>
      <c r="B136" s="19" t="s">
        <v>242</v>
      </c>
      <c r="C136" s="21">
        <v>101490022</v>
      </c>
      <c r="D136" s="32">
        <v>1988</v>
      </c>
      <c r="E136" s="38">
        <v>19</v>
      </c>
      <c r="F136" s="38">
        <v>19</v>
      </c>
      <c r="G136" s="3">
        <f t="shared" si="2"/>
        <v>0</v>
      </c>
    </row>
    <row r="137" spans="1:7">
      <c r="A137" s="16" t="s">
        <v>198</v>
      </c>
      <c r="B137" s="19" t="s">
        <v>242</v>
      </c>
      <c r="C137" s="21">
        <v>101490023</v>
      </c>
      <c r="D137" s="32">
        <v>1988</v>
      </c>
      <c r="E137" s="38">
        <v>19</v>
      </c>
      <c r="F137" s="38">
        <v>19</v>
      </c>
      <c r="G137" s="3">
        <f t="shared" si="2"/>
        <v>0</v>
      </c>
    </row>
    <row r="138" spans="1:7">
      <c r="A138" s="16" t="s">
        <v>199</v>
      </c>
      <c r="B138" s="19" t="s">
        <v>292</v>
      </c>
      <c r="C138" s="21">
        <v>101490025</v>
      </c>
      <c r="D138" s="29">
        <v>2003</v>
      </c>
      <c r="E138" s="38">
        <v>7186</v>
      </c>
      <c r="F138" s="38">
        <v>7186</v>
      </c>
      <c r="G138" s="3">
        <f t="shared" si="2"/>
        <v>0</v>
      </c>
    </row>
    <row r="139" spans="1:7">
      <c r="A139" s="16" t="s">
        <v>200</v>
      </c>
      <c r="B139" s="19" t="s">
        <v>243</v>
      </c>
      <c r="C139" s="21">
        <v>101490026</v>
      </c>
      <c r="D139" s="32">
        <v>2002</v>
      </c>
      <c r="E139" s="38">
        <v>359</v>
      </c>
      <c r="F139" s="38">
        <v>359</v>
      </c>
      <c r="G139" s="3">
        <f t="shared" si="2"/>
        <v>0</v>
      </c>
    </row>
    <row r="140" spans="1:7">
      <c r="A140" s="16" t="s">
        <v>201</v>
      </c>
      <c r="B140" s="19" t="s">
        <v>244</v>
      </c>
      <c r="C140" s="21">
        <v>101490028</v>
      </c>
      <c r="D140" s="32">
        <v>2002</v>
      </c>
      <c r="E140" s="38">
        <v>1251</v>
      </c>
      <c r="F140" s="38">
        <v>1251</v>
      </c>
      <c r="G140" s="3">
        <f t="shared" si="2"/>
        <v>0</v>
      </c>
    </row>
    <row r="141" spans="1:7" s="7" customFormat="1">
      <c r="A141" s="16" t="s">
        <v>202</v>
      </c>
      <c r="B141" s="18" t="s">
        <v>245</v>
      </c>
      <c r="C141" s="21">
        <v>101490029</v>
      </c>
      <c r="D141" s="32">
        <v>2000</v>
      </c>
      <c r="E141" s="38">
        <v>712</v>
      </c>
      <c r="F141" s="38">
        <v>712</v>
      </c>
      <c r="G141" s="3">
        <f t="shared" si="2"/>
        <v>0</v>
      </c>
    </row>
    <row r="142" spans="1:7" s="7" customFormat="1">
      <c r="A142" s="16" t="s">
        <v>203</v>
      </c>
      <c r="B142" s="19" t="s">
        <v>246</v>
      </c>
      <c r="C142" s="21">
        <v>101490035</v>
      </c>
      <c r="D142" s="32">
        <v>1989</v>
      </c>
      <c r="E142" s="38">
        <v>99</v>
      </c>
      <c r="F142" s="38">
        <v>99</v>
      </c>
      <c r="G142" s="3">
        <f t="shared" si="2"/>
        <v>0</v>
      </c>
    </row>
    <row r="143" spans="1:7" s="7" customFormat="1">
      <c r="A143" s="16" t="s">
        <v>204</v>
      </c>
      <c r="B143" s="24" t="s">
        <v>410</v>
      </c>
      <c r="C143" s="21">
        <v>101490036</v>
      </c>
      <c r="D143" s="31">
        <v>1991</v>
      </c>
      <c r="E143" s="38">
        <v>26</v>
      </c>
      <c r="F143" s="38">
        <v>26</v>
      </c>
      <c r="G143" s="3">
        <f t="shared" si="2"/>
        <v>0</v>
      </c>
    </row>
    <row r="144" spans="1:7" s="7" customFormat="1">
      <c r="A144" s="16" t="s">
        <v>205</v>
      </c>
      <c r="B144" s="23" t="s">
        <v>256</v>
      </c>
      <c r="C144" s="21">
        <v>101490037</v>
      </c>
      <c r="D144" s="31">
        <v>2007</v>
      </c>
      <c r="E144" s="38">
        <v>3171</v>
      </c>
      <c r="F144" s="38">
        <v>3171</v>
      </c>
      <c r="G144" s="3">
        <f t="shared" si="2"/>
        <v>0</v>
      </c>
    </row>
    <row r="145" spans="1:7" s="7" customFormat="1">
      <c r="A145" s="16" t="s">
        <v>206</v>
      </c>
      <c r="B145" s="23" t="s">
        <v>255</v>
      </c>
      <c r="C145" s="21">
        <v>101490038</v>
      </c>
      <c r="D145" s="31">
        <v>2007</v>
      </c>
      <c r="E145" s="38">
        <v>1637</v>
      </c>
      <c r="F145" s="38">
        <v>1637</v>
      </c>
      <c r="G145" s="3">
        <f t="shared" si="2"/>
        <v>0</v>
      </c>
    </row>
    <row r="146" spans="1:7" s="7" customFormat="1">
      <c r="A146" s="16" t="s">
        <v>293</v>
      </c>
      <c r="B146" s="24" t="s">
        <v>257</v>
      </c>
      <c r="C146" s="21">
        <v>101490045</v>
      </c>
      <c r="D146" s="31">
        <v>1990</v>
      </c>
      <c r="E146" s="38">
        <v>14</v>
      </c>
      <c r="F146" s="38">
        <v>14</v>
      </c>
      <c r="G146" s="3">
        <f t="shared" si="2"/>
        <v>0</v>
      </c>
    </row>
    <row r="147" spans="1:7">
      <c r="A147" s="16" t="s">
        <v>294</v>
      </c>
      <c r="B147" s="24" t="s">
        <v>257</v>
      </c>
      <c r="C147" s="21">
        <v>101490046</v>
      </c>
      <c r="D147" s="31">
        <v>1990</v>
      </c>
      <c r="E147" s="38">
        <v>14</v>
      </c>
      <c r="F147" s="38">
        <v>14</v>
      </c>
      <c r="G147" s="3">
        <f t="shared" si="2"/>
        <v>0</v>
      </c>
    </row>
    <row r="148" spans="1:7">
      <c r="A148" s="16" t="s">
        <v>295</v>
      </c>
      <c r="B148" s="24" t="s">
        <v>258</v>
      </c>
      <c r="C148" s="21">
        <v>101490047</v>
      </c>
      <c r="D148" s="31">
        <v>1990</v>
      </c>
      <c r="E148" s="38">
        <v>28</v>
      </c>
      <c r="F148" s="38">
        <v>28</v>
      </c>
      <c r="G148" s="3">
        <f t="shared" si="2"/>
        <v>0</v>
      </c>
    </row>
    <row r="149" spans="1:7">
      <c r="A149" s="16" t="s">
        <v>296</v>
      </c>
      <c r="B149" s="24" t="s">
        <v>259</v>
      </c>
      <c r="C149" s="21">
        <v>101490050</v>
      </c>
      <c r="D149" s="31">
        <v>1988</v>
      </c>
      <c r="E149" s="38">
        <v>12</v>
      </c>
      <c r="F149" s="38">
        <v>12</v>
      </c>
      <c r="G149" s="3">
        <f t="shared" si="2"/>
        <v>0</v>
      </c>
    </row>
    <row r="150" spans="1:7">
      <c r="A150" s="16" t="s">
        <v>297</v>
      </c>
      <c r="B150" s="24" t="s">
        <v>260</v>
      </c>
      <c r="C150" s="21">
        <v>101490051</v>
      </c>
      <c r="D150" s="31">
        <v>1991</v>
      </c>
      <c r="E150" s="38">
        <v>30</v>
      </c>
      <c r="F150" s="38">
        <v>30</v>
      </c>
      <c r="G150" s="3">
        <f t="shared" si="2"/>
        <v>0</v>
      </c>
    </row>
    <row r="151" spans="1:7">
      <c r="A151" s="16" t="s">
        <v>298</v>
      </c>
      <c r="B151" s="24" t="s">
        <v>261</v>
      </c>
      <c r="C151" s="21">
        <v>101490054</v>
      </c>
      <c r="D151" s="31">
        <v>1991</v>
      </c>
      <c r="E151" s="38">
        <v>21</v>
      </c>
      <c r="F151" s="38">
        <v>21</v>
      </c>
      <c r="G151" s="3">
        <f t="shared" si="2"/>
        <v>0</v>
      </c>
    </row>
    <row r="152" spans="1:7">
      <c r="A152" s="16" t="s">
        <v>299</v>
      </c>
      <c r="B152" s="24" t="s">
        <v>262</v>
      </c>
      <c r="C152" s="21">
        <v>101490056</v>
      </c>
      <c r="D152" s="31">
        <v>1991</v>
      </c>
      <c r="E152" s="38">
        <v>29</v>
      </c>
      <c r="F152" s="38">
        <v>29</v>
      </c>
      <c r="G152" s="3">
        <f t="shared" si="2"/>
        <v>0</v>
      </c>
    </row>
    <row r="153" spans="1:7">
      <c r="A153" s="16" t="s">
        <v>300</v>
      </c>
      <c r="B153" s="24" t="s">
        <v>263</v>
      </c>
      <c r="C153" s="21">
        <v>101490057</v>
      </c>
      <c r="D153" s="31">
        <v>1991</v>
      </c>
      <c r="E153" s="38">
        <v>24</v>
      </c>
      <c r="F153" s="38">
        <v>24</v>
      </c>
      <c r="G153" s="3">
        <f t="shared" si="2"/>
        <v>0</v>
      </c>
    </row>
    <row r="154" spans="1:7">
      <c r="A154" s="16" t="s">
        <v>301</v>
      </c>
      <c r="B154" s="24" t="s">
        <v>264</v>
      </c>
      <c r="C154" s="21">
        <v>101490058</v>
      </c>
      <c r="D154" s="31">
        <v>1991</v>
      </c>
      <c r="E154" s="38">
        <v>17</v>
      </c>
      <c r="F154" s="38">
        <v>17</v>
      </c>
      <c r="G154" s="3">
        <f t="shared" si="2"/>
        <v>0</v>
      </c>
    </row>
    <row r="155" spans="1:7">
      <c r="A155" s="16" t="s">
        <v>302</v>
      </c>
      <c r="B155" s="24" t="s">
        <v>265</v>
      </c>
      <c r="C155" s="21">
        <v>101490059</v>
      </c>
      <c r="D155" s="31">
        <v>1991</v>
      </c>
      <c r="E155" s="38">
        <v>57</v>
      </c>
      <c r="F155" s="38">
        <v>57</v>
      </c>
      <c r="G155" s="3">
        <f t="shared" si="2"/>
        <v>0</v>
      </c>
    </row>
    <row r="156" spans="1:7">
      <c r="A156" s="16" t="s">
        <v>303</v>
      </c>
      <c r="B156" s="26" t="s">
        <v>266</v>
      </c>
      <c r="C156" s="21">
        <v>101490060</v>
      </c>
      <c r="D156" s="31">
        <v>1991</v>
      </c>
      <c r="E156" s="38">
        <v>16</v>
      </c>
      <c r="F156" s="38">
        <v>16</v>
      </c>
      <c r="G156" s="3">
        <f t="shared" si="2"/>
        <v>0</v>
      </c>
    </row>
    <row r="157" spans="1:7">
      <c r="A157" s="16" t="s">
        <v>304</v>
      </c>
      <c r="B157" s="26" t="s">
        <v>266</v>
      </c>
      <c r="C157" s="21">
        <v>101490061</v>
      </c>
      <c r="D157" s="31">
        <v>1991</v>
      </c>
      <c r="E157" s="38">
        <v>15</v>
      </c>
      <c r="F157" s="38">
        <v>15</v>
      </c>
      <c r="G157" s="3">
        <f t="shared" si="2"/>
        <v>0</v>
      </c>
    </row>
    <row r="158" spans="1:7">
      <c r="A158" s="16" t="s">
        <v>305</v>
      </c>
      <c r="B158" s="17" t="s">
        <v>41</v>
      </c>
      <c r="C158" s="4">
        <v>101490069</v>
      </c>
      <c r="D158" s="2">
        <v>2011</v>
      </c>
      <c r="E158" s="34">
        <v>1450</v>
      </c>
      <c r="F158" s="34">
        <v>1160</v>
      </c>
      <c r="G158" s="3">
        <f t="shared" si="2"/>
        <v>290</v>
      </c>
    </row>
    <row r="159" spans="1:7">
      <c r="A159" s="16" t="s">
        <v>306</v>
      </c>
      <c r="B159" s="17" t="s">
        <v>21</v>
      </c>
      <c r="C159" s="4">
        <v>101490070</v>
      </c>
      <c r="D159" s="2">
        <v>2012</v>
      </c>
      <c r="E159" s="34">
        <v>5800</v>
      </c>
      <c r="F159" s="34">
        <v>3577</v>
      </c>
      <c r="G159" s="3">
        <f t="shared" si="2"/>
        <v>2223</v>
      </c>
    </row>
    <row r="160" spans="1:7">
      <c r="A160" s="16" t="s">
        <v>307</v>
      </c>
      <c r="B160" s="17" t="s">
        <v>22</v>
      </c>
      <c r="C160" s="4">
        <v>101490071</v>
      </c>
      <c r="D160" s="2">
        <v>2013</v>
      </c>
      <c r="E160" s="34">
        <v>2794</v>
      </c>
      <c r="F160" s="34">
        <v>1442.4</v>
      </c>
      <c r="G160" s="3">
        <f t="shared" si="2"/>
        <v>1351.6</v>
      </c>
    </row>
    <row r="161" spans="1:7">
      <c r="A161" s="16" t="s">
        <v>308</v>
      </c>
      <c r="B161" s="17" t="s">
        <v>23</v>
      </c>
      <c r="C161" s="4">
        <v>101490072</v>
      </c>
      <c r="D161" s="2">
        <v>2013</v>
      </c>
      <c r="E161" s="34">
        <v>3328</v>
      </c>
      <c r="F161" s="34">
        <v>1719.8</v>
      </c>
      <c r="G161" s="3">
        <f t="shared" si="2"/>
        <v>1608.2</v>
      </c>
    </row>
    <row r="162" spans="1:7">
      <c r="A162" s="16" t="s">
        <v>309</v>
      </c>
      <c r="B162" s="17" t="s">
        <v>42</v>
      </c>
      <c r="C162" s="4">
        <v>101490076</v>
      </c>
      <c r="D162" s="2">
        <v>2010</v>
      </c>
      <c r="E162" s="34">
        <v>3842</v>
      </c>
      <c r="F162" s="34">
        <v>3072.2</v>
      </c>
      <c r="G162" s="3">
        <f t="shared" si="2"/>
        <v>769.80000000000018</v>
      </c>
    </row>
    <row r="163" spans="1:7">
      <c r="A163" s="16" t="s">
        <v>310</v>
      </c>
      <c r="B163" s="24" t="s">
        <v>249</v>
      </c>
      <c r="C163" s="21">
        <v>101490082</v>
      </c>
      <c r="D163" s="31">
        <v>2006</v>
      </c>
      <c r="E163" s="39">
        <v>3397</v>
      </c>
      <c r="F163" s="39">
        <v>3397</v>
      </c>
      <c r="G163" s="3">
        <f t="shared" si="2"/>
        <v>0</v>
      </c>
    </row>
    <row r="164" spans="1:7">
      <c r="A164" s="16" t="s">
        <v>311</v>
      </c>
      <c r="B164" s="24" t="s">
        <v>250</v>
      </c>
      <c r="C164" s="21">
        <v>101490083</v>
      </c>
      <c r="D164" s="31">
        <v>2005</v>
      </c>
      <c r="E164" s="39">
        <v>803</v>
      </c>
      <c r="F164" s="39">
        <v>803</v>
      </c>
      <c r="G164" s="3">
        <f t="shared" si="2"/>
        <v>0</v>
      </c>
    </row>
    <row r="165" spans="1:7">
      <c r="A165" s="16" t="s">
        <v>312</v>
      </c>
      <c r="B165" s="24" t="s">
        <v>251</v>
      </c>
      <c r="C165" s="21">
        <v>101490084</v>
      </c>
      <c r="D165" s="31">
        <v>2006</v>
      </c>
      <c r="E165" s="39">
        <v>1116</v>
      </c>
      <c r="F165" s="39">
        <v>1116</v>
      </c>
      <c r="G165" s="3">
        <f t="shared" si="2"/>
        <v>0</v>
      </c>
    </row>
    <row r="166" spans="1:7">
      <c r="A166" s="16" t="s">
        <v>313</v>
      </c>
      <c r="B166" s="24" t="s">
        <v>251</v>
      </c>
      <c r="C166" s="21">
        <v>101490085</v>
      </c>
      <c r="D166" s="31">
        <v>2006</v>
      </c>
      <c r="E166" s="39">
        <v>1116</v>
      </c>
      <c r="F166" s="39">
        <v>1116</v>
      </c>
      <c r="G166" s="3">
        <f t="shared" si="2"/>
        <v>0</v>
      </c>
    </row>
    <row r="167" spans="1:7">
      <c r="A167" s="16" t="s">
        <v>314</v>
      </c>
      <c r="B167" s="24" t="s">
        <v>252</v>
      </c>
      <c r="C167" s="21">
        <v>101490086</v>
      </c>
      <c r="D167" s="31">
        <v>2006</v>
      </c>
      <c r="E167" s="39">
        <v>1563</v>
      </c>
      <c r="F167" s="39">
        <v>1563</v>
      </c>
      <c r="G167" s="3">
        <f t="shared" si="2"/>
        <v>0</v>
      </c>
    </row>
    <row r="168" spans="1:7">
      <c r="A168" s="16" t="s">
        <v>315</v>
      </c>
      <c r="B168" s="17" t="s">
        <v>37</v>
      </c>
      <c r="C168" s="4">
        <v>101490092</v>
      </c>
      <c r="D168" s="2">
        <v>2011</v>
      </c>
      <c r="E168" s="34">
        <v>2600</v>
      </c>
      <c r="F168" s="34">
        <v>1820</v>
      </c>
      <c r="G168" s="3">
        <f t="shared" si="2"/>
        <v>780</v>
      </c>
    </row>
    <row r="169" spans="1:7">
      <c r="A169" s="16" t="s">
        <v>316</v>
      </c>
      <c r="B169" s="19" t="s">
        <v>275</v>
      </c>
      <c r="C169" s="21">
        <v>101490124</v>
      </c>
      <c r="D169" s="29">
        <v>1991</v>
      </c>
      <c r="E169" s="38">
        <v>14</v>
      </c>
      <c r="F169" s="38">
        <v>14</v>
      </c>
      <c r="G169" s="3">
        <f t="shared" si="2"/>
        <v>0</v>
      </c>
    </row>
    <row r="170" spans="1:7">
      <c r="A170" s="16" t="s">
        <v>317</v>
      </c>
      <c r="B170" s="19" t="s">
        <v>275</v>
      </c>
      <c r="C170" s="21">
        <v>101490125</v>
      </c>
      <c r="D170" s="29">
        <v>1991</v>
      </c>
      <c r="E170" s="38">
        <v>13</v>
      </c>
      <c r="F170" s="38">
        <v>13</v>
      </c>
      <c r="G170" s="3">
        <f t="shared" si="2"/>
        <v>0</v>
      </c>
    </row>
    <row r="171" spans="1:7">
      <c r="A171" s="16" t="s">
        <v>318</v>
      </c>
      <c r="B171" s="19" t="s">
        <v>275</v>
      </c>
      <c r="C171" s="21">
        <v>101490126</v>
      </c>
      <c r="D171" s="29">
        <v>1991</v>
      </c>
      <c r="E171" s="38">
        <v>33</v>
      </c>
      <c r="F171" s="38">
        <v>33</v>
      </c>
      <c r="G171" s="3">
        <f t="shared" si="2"/>
        <v>0</v>
      </c>
    </row>
    <row r="172" spans="1:7">
      <c r="A172" s="16" t="s">
        <v>319</v>
      </c>
      <c r="B172" s="19" t="s">
        <v>276</v>
      </c>
      <c r="C172" s="21">
        <v>101490127</v>
      </c>
      <c r="D172" s="29">
        <v>1991</v>
      </c>
      <c r="E172" s="38">
        <v>33</v>
      </c>
      <c r="F172" s="38">
        <v>33</v>
      </c>
      <c r="G172" s="3">
        <f t="shared" si="2"/>
        <v>0</v>
      </c>
    </row>
    <row r="173" spans="1:7">
      <c r="A173" s="16" t="s">
        <v>320</v>
      </c>
      <c r="B173" s="19" t="s">
        <v>276</v>
      </c>
      <c r="C173" s="21">
        <v>101490128</v>
      </c>
      <c r="D173" s="29">
        <v>1991</v>
      </c>
      <c r="E173" s="38">
        <v>33</v>
      </c>
      <c r="F173" s="38">
        <v>33</v>
      </c>
      <c r="G173" s="3">
        <f t="shared" si="2"/>
        <v>0</v>
      </c>
    </row>
    <row r="174" spans="1:7">
      <c r="A174" s="16" t="s">
        <v>321</v>
      </c>
      <c r="B174" s="19" t="s">
        <v>276</v>
      </c>
      <c r="C174" s="21">
        <v>101490129</v>
      </c>
      <c r="D174" s="29">
        <v>1991</v>
      </c>
      <c r="E174" s="38">
        <v>32</v>
      </c>
      <c r="F174" s="38">
        <v>32</v>
      </c>
      <c r="G174" s="3">
        <f t="shared" si="2"/>
        <v>0</v>
      </c>
    </row>
    <row r="175" spans="1:7">
      <c r="A175" s="16" t="s">
        <v>322</v>
      </c>
      <c r="B175" s="19" t="s">
        <v>276</v>
      </c>
      <c r="C175" s="21">
        <v>101490130</v>
      </c>
      <c r="D175" s="29">
        <v>1991</v>
      </c>
      <c r="E175" s="38">
        <v>28</v>
      </c>
      <c r="F175" s="38">
        <v>28</v>
      </c>
      <c r="G175" s="3">
        <f t="shared" si="2"/>
        <v>0</v>
      </c>
    </row>
    <row r="176" spans="1:7">
      <c r="A176" s="16" t="s">
        <v>323</v>
      </c>
      <c r="B176" s="19" t="s">
        <v>277</v>
      </c>
      <c r="C176" s="21">
        <v>101490131</v>
      </c>
      <c r="D176" s="29">
        <v>1985</v>
      </c>
      <c r="E176" s="38">
        <v>8</v>
      </c>
      <c r="F176" s="38">
        <v>8</v>
      </c>
      <c r="G176" s="3">
        <f t="shared" si="2"/>
        <v>0</v>
      </c>
    </row>
    <row r="177" spans="1:7">
      <c r="A177" s="16" t="s">
        <v>324</v>
      </c>
      <c r="B177" s="19" t="s">
        <v>276</v>
      </c>
      <c r="C177" s="21">
        <v>101490132</v>
      </c>
      <c r="D177" s="29">
        <v>1985</v>
      </c>
      <c r="E177" s="38">
        <v>8</v>
      </c>
      <c r="F177" s="38">
        <v>8</v>
      </c>
      <c r="G177" s="3">
        <f t="shared" si="2"/>
        <v>0</v>
      </c>
    </row>
    <row r="178" spans="1:7">
      <c r="A178" s="16" t="s">
        <v>325</v>
      </c>
      <c r="B178" s="17" t="s">
        <v>24</v>
      </c>
      <c r="C178" s="4">
        <v>101490148</v>
      </c>
      <c r="D178" s="2">
        <v>2012</v>
      </c>
      <c r="E178" s="34">
        <v>3299</v>
      </c>
      <c r="F178" s="34">
        <v>2006.9</v>
      </c>
      <c r="G178" s="3">
        <f t="shared" si="2"/>
        <v>1292.0999999999999</v>
      </c>
    </row>
    <row r="179" spans="1:7">
      <c r="A179" s="16" t="s">
        <v>326</v>
      </c>
      <c r="B179" s="17" t="s">
        <v>25</v>
      </c>
      <c r="C179" s="4">
        <v>101490149</v>
      </c>
      <c r="D179" s="2">
        <v>2012</v>
      </c>
      <c r="E179" s="34">
        <v>3059</v>
      </c>
      <c r="F179" s="34">
        <v>1860.9</v>
      </c>
      <c r="G179" s="3">
        <f t="shared" si="2"/>
        <v>1198.0999999999999</v>
      </c>
    </row>
    <row r="180" spans="1:7">
      <c r="A180" s="16" t="s">
        <v>327</v>
      </c>
      <c r="B180" s="17" t="s">
        <v>26</v>
      </c>
      <c r="C180" s="4">
        <v>101490150</v>
      </c>
      <c r="D180" s="2">
        <v>2013</v>
      </c>
      <c r="E180" s="34">
        <v>2565</v>
      </c>
      <c r="F180" s="34">
        <v>1370.5</v>
      </c>
      <c r="G180" s="3">
        <f t="shared" si="2"/>
        <v>1194.5</v>
      </c>
    </row>
    <row r="181" spans="1:7">
      <c r="A181" s="16" t="s">
        <v>328</v>
      </c>
      <c r="B181" s="19" t="s">
        <v>279</v>
      </c>
      <c r="C181" s="21">
        <v>101490163</v>
      </c>
      <c r="D181" s="29">
        <v>2002</v>
      </c>
      <c r="E181" s="38">
        <v>935</v>
      </c>
      <c r="F181" s="38">
        <v>935</v>
      </c>
      <c r="G181" s="3">
        <f t="shared" si="2"/>
        <v>0</v>
      </c>
    </row>
    <row r="182" spans="1:7">
      <c r="A182" s="16" t="s">
        <v>329</v>
      </c>
      <c r="B182" s="19" t="s">
        <v>278</v>
      </c>
      <c r="C182" s="21">
        <v>101490169</v>
      </c>
      <c r="D182" s="29">
        <v>1991</v>
      </c>
      <c r="E182" s="38">
        <v>63</v>
      </c>
      <c r="F182" s="38">
        <v>63</v>
      </c>
      <c r="G182" s="3">
        <f t="shared" si="2"/>
        <v>0</v>
      </c>
    </row>
    <row r="183" spans="1:7">
      <c r="A183" s="16" t="s">
        <v>330</v>
      </c>
      <c r="B183" s="19" t="s">
        <v>280</v>
      </c>
      <c r="C183" s="21">
        <v>101490170</v>
      </c>
      <c r="D183" s="29">
        <v>1991</v>
      </c>
      <c r="E183" s="38">
        <v>63</v>
      </c>
      <c r="F183" s="38">
        <v>63</v>
      </c>
      <c r="G183" s="3">
        <f t="shared" si="2"/>
        <v>0</v>
      </c>
    </row>
    <row r="184" spans="1:7">
      <c r="A184" s="16" t="s">
        <v>331</v>
      </c>
      <c r="B184" s="17" t="s">
        <v>44</v>
      </c>
      <c r="C184" s="4">
        <v>101490181</v>
      </c>
      <c r="D184" s="2">
        <v>2013</v>
      </c>
      <c r="E184" s="34">
        <v>10116</v>
      </c>
      <c r="F184" s="34">
        <v>5228.6000000000004</v>
      </c>
      <c r="G184" s="3">
        <f t="shared" si="2"/>
        <v>4887.3999999999996</v>
      </c>
    </row>
    <row r="185" spans="1:7">
      <c r="A185" s="16" t="s">
        <v>332</v>
      </c>
      <c r="B185" s="17" t="s">
        <v>45</v>
      </c>
      <c r="C185" s="4">
        <v>101490182</v>
      </c>
      <c r="D185" s="2">
        <v>2013</v>
      </c>
      <c r="E185" s="34">
        <v>17990</v>
      </c>
      <c r="F185" s="34">
        <v>9225</v>
      </c>
      <c r="G185" s="3">
        <f t="shared" si="2"/>
        <v>8765</v>
      </c>
    </row>
    <row r="186" spans="1:7">
      <c r="A186" s="16" t="s">
        <v>333</v>
      </c>
      <c r="B186" s="17" t="s">
        <v>46</v>
      </c>
      <c r="C186" s="4">
        <v>101490183</v>
      </c>
      <c r="D186" s="2">
        <v>2013</v>
      </c>
      <c r="E186" s="34">
        <v>3518</v>
      </c>
      <c r="F186" s="34">
        <v>1818.8</v>
      </c>
      <c r="G186" s="3">
        <f t="shared" si="2"/>
        <v>1699.2</v>
      </c>
    </row>
    <row r="187" spans="1:7">
      <c r="A187" s="16" t="s">
        <v>334</v>
      </c>
      <c r="B187" s="18" t="s">
        <v>286</v>
      </c>
      <c r="C187" s="21">
        <v>101490193</v>
      </c>
      <c r="D187" s="29">
        <v>1991</v>
      </c>
      <c r="E187" s="38">
        <v>78</v>
      </c>
      <c r="F187" s="38">
        <v>78</v>
      </c>
      <c r="G187" s="3">
        <f t="shared" si="2"/>
        <v>0</v>
      </c>
    </row>
    <row r="188" spans="1:7">
      <c r="A188" s="16" t="s">
        <v>335</v>
      </c>
      <c r="B188" s="18" t="s">
        <v>287</v>
      </c>
      <c r="C188" s="21">
        <v>101490195</v>
      </c>
      <c r="D188" s="29">
        <v>1991</v>
      </c>
      <c r="E188" s="38">
        <v>42</v>
      </c>
      <c r="F188" s="38">
        <v>42</v>
      </c>
      <c r="G188" s="3">
        <f t="shared" si="2"/>
        <v>0</v>
      </c>
    </row>
    <row r="189" spans="1:7">
      <c r="A189" s="16" t="s">
        <v>336</v>
      </c>
      <c r="B189" s="18" t="s">
        <v>288</v>
      </c>
      <c r="C189" s="21">
        <v>101490202</v>
      </c>
      <c r="D189" s="29">
        <v>1985</v>
      </c>
      <c r="E189" s="38">
        <v>12</v>
      </c>
      <c r="F189" s="38">
        <v>12</v>
      </c>
      <c r="G189" s="3">
        <f t="shared" si="2"/>
        <v>0</v>
      </c>
    </row>
    <row r="190" spans="1:7">
      <c r="A190" s="16" t="s">
        <v>337</v>
      </c>
      <c r="B190" s="17" t="s">
        <v>49</v>
      </c>
      <c r="C190" s="4">
        <v>101490203</v>
      </c>
      <c r="D190" s="2">
        <v>2011</v>
      </c>
      <c r="E190" s="34">
        <v>8000</v>
      </c>
      <c r="F190" s="34">
        <v>5667</v>
      </c>
      <c r="G190" s="3">
        <f t="shared" si="2"/>
        <v>2333</v>
      </c>
    </row>
    <row r="191" spans="1:7">
      <c r="A191" s="16" t="s">
        <v>338</v>
      </c>
      <c r="B191" s="17" t="s">
        <v>50</v>
      </c>
      <c r="C191" s="4">
        <v>101490204</v>
      </c>
      <c r="D191" s="2">
        <v>2011</v>
      </c>
      <c r="E191" s="34">
        <v>4785</v>
      </c>
      <c r="F191" s="34">
        <v>3352.5</v>
      </c>
      <c r="G191" s="3">
        <f t="shared" si="2"/>
        <v>1432.5</v>
      </c>
    </row>
    <row r="192" spans="1:7">
      <c r="A192" s="16" t="s">
        <v>339</v>
      </c>
      <c r="B192" s="17" t="s">
        <v>51</v>
      </c>
      <c r="C192" s="4">
        <v>101490205</v>
      </c>
      <c r="D192" s="2">
        <v>2011</v>
      </c>
      <c r="E192" s="34">
        <v>4570</v>
      </c>
      <c r="F192" s="34">
        <v>3199</v>
      </c>
      <c r="G192" s="3">
        <f t="shared" si="2"/>
        <v>1371</v>
      </c>
    </row>
    <row r="193" spans="1:7">
      <c r="A193" s="16" t="s">
        <v>340</v>
      </c>
      <c r="B193" s="18" t="s">
        <v>267</v>
      </c>
      <c r="C193" s="21">
        <v>101490210</v>
      </c>
      <c r="D193" s="31">
        <v>1991</v>
      </c>
      <c r="E193" s="38">
        <v>262</v>
      </c>
      <c r="F193" s="38">
        <v>262</v>
      </c>
      <c r="G193" s="3">
        <f t="shared" si="2"/>
        <v>0</v>
      </c>
    </row>
    <row r="194" spans="1:7">
      <c r="A194" s="16" t="s">
        <v>341</v>
      </c>
      <c r="B194" s="18" t="s">
        <v>267</v>
      </c>
      <c r="C194" s="21">
        <v>101490211</v>
      </c>
      <c r="D194" s="31">
        <v>1992</v>
      </c>
      <c r="E194" s="38">
        <v>23</v>
      </c>
      <c r="F194" s="38">
        <v>23</v>
      </c>
      <c r="G194" s="3">
        <f t="shared" si="2"/>
        <v>0</v>
      </c>
    </row>
    <row r="195" spans="1:7">
      <c r="A195" s="16" t="s">
        <v>342</v>
      </c>
      <c r="B195" s="18" t="s">
        <v>267</v>
      </c>
      <c r="C195" s="21">
        <v>101490212</v>
      </c>
      <c r="D195" s="31">
        <v>1992</v>
      </c>
      <c r="E195" s="38">
        <v>23</v>
      </c>
      <c r="F195" s="38">
        <v>23</v>
      </c>
      <c r="G195" s="3">
        <f t="shared" si="2"/>
        <v>0</v>
      </c>
    </row>
    <row r="196" spans="1:7">
      <c r="A196" s="16" t="s">
        <v>343</v>
      </c>
      <c r="B196" s="18" t="s">
        <v>267</v>
      </c>
      <c r="C196" s="21">
        <v>101490213</v>
      </c>
      <c r="D196" s="31">
        <v>1988</v>
      </c>
      <c r="E196" s="38">
        <v>23</v>
      </c>
      <c r="F196" s="38">
        <v>23</v>
      </c>
      <c r="G196" s="3">
        <f t="shared" si="2"/>
        <v>0</v>
      </c>
    </row>
    <row r="197" spans="1:7">
      <c r="A197" s="16" t="s">
        <v>344</v>
      </c>
      <c r="B197" s="18" t="s">
        <v>268</v>
      </c>
      <c r="C197" s="21">
        <v>101490214</v>
      </c>
      <c r="D197" s="31">
        <v>1991</v>
      </c>
      <c r="E197" s="38">
        <v>21</v>
      </c>
      <c r="F197" s="38">
        <v>21</v>
      </c>
      <c r="G197" s="3">
        <f t="shared" si="2"/>
        <v>0</v>
      </c>
    </row>
    <row r="198" spans="1:7">
      <c r="A198" s="16" t="s">
        <v>345</v>
      </c>
      <c r="B198" s="18" t="s">
        <v>269</v>
      </c>
      <c r="C198" s="21">
        <v>101490215</v>
      </c>
      <c r="D198" s="31">
        <v>1991</v>
      </c>
      <c r="E198" s="38">
        <v>81</v>
      </c>
      <c r="F198" s="38">
        <v>81</v>
      </c>
      <c r="G198" s="3">
        <f t="shared" si="2"/>
        <v>0</v>
      </c>
    </row>
    <row r="199" spans="1:7">
      <c r="A199" s="16" t="s">
        <v>346</v>
      </c>
      <c r="B199" s="18" t="s">
        <v>270</v>
      </c>
      <c r="C199" s="21">
        <v>101490216</v>
      </c>
      <c r="D199" s="31">
        <v>1991</v>
      </c>
      <c r="E199" s="38">
        <v>53</v>
      </c>
      <c r="F199" s="38">
        <v>53</v>
      </c>
      <c r="G199" s="3">
        <f t="shared" ref="G199:G262" si="3">E199-F199</f>
        <v>0</v>
      </c>
    </row>
    <row r="200" spans="1:7">
      <c r="A200" s="16" t="s">
        <v>347</v>
      </c>
      <c r="B200" s="18" t="s">
        <v>271</v>
      </c>
      <c r="C200" s="21">
        <v>101490217</v>
      </c>
      <c r="D200" s="31">
        <v>1991</v>
      </c>
      <c r="E200" s="38">
        <v>44</v>
      </c>
      <c r="F200" s="38">
        <v>44</v>
      </c>
      <c r="G200" s="3">
        <f t="shared" si="3"/>
        <v>0</v>
      </c>
    </row>
    <row r="201" spans="1:7">
      <c r="A201" s="16" t="s">
        <v>348</v>
      </c>
      <c r="B201" s="18" t="s">
        <v>272</v>
      </c>
      <c r="C201" s="21">
        <v>101490218</v>
      </c>
      <c r="D201" s="31">
        <v>1988</v>
      </c>
      <c r="E201" s="38">
        <v>41</v>
      </c>
      <c r="F201" s="38">
        <v>41</v>
      </c>
      <c r="G201" s="3">
        <f t="shared" si="3"/>
        <v>0</v>
      </c>
    </row>
    <row r="202" spans="1:7">
      <c r="A202" s="16" t="s">
        <v>349</v>
      </c>
      <c r="B202" s="18" t="s">
        <v>272</v>
      </c>
      <c r="C202" s="21">
        <v>101490219</v>
      </c>
      <c r="D202" s="31">
        <v>1988</v>
      </c>
      <c r="E202" s="38">
        <v>41</v>
      </c>
      <c r="F202" s="38">
        <v>41</v>
      </c>
      <c r="G202" s="3">
        <f t="shared" si="3"/>
        <v>0</v>
      </c>
    </row>
    <row r="203" spans="1:7">
      <c r="A203" s="16" t="s">
        <v>350</v>
      </c>
      <c r="B203" s="18" t="s">
        <v>272</v>
      </c>
      <c r="C203" s="21">
        <v>101490220</v>
      </c>
      <c r="D203" s="31">
        <v>1988</v>
      </c>
      <c r="E203" s="38">
        <v>41</v>
      </c>
      <c r="F203" s="38">
        <v>41</v>
      </c>
      <c r="G203" s="3">
        <f t="shared" si="3"/>
        <v>0</v>
      </c>
    </row>
    <row r="204" spans="1:7">
      <c r="A204" s="16" t="s">
        <v>351</v>
      </c>
      <c r="B204" s="18" t="s">
        <v>272</v>
      </c>
      <c r="C204" s="21">
        <v>101490221</v>
      </c>
      <c r="D204" s="31">
        <v>1988</v>
      </c>
      <c r="E204" s="38">
        <v>41</v>
      </c>
      <c r="F204" s="38">
        <v>41</v>
      </c>
      <c r="G204" s="3">
        <f t="shared" si="3"/>
        <v>0</v>
      </c>
    </row>
    <row r="205" spans="1:7">
      <c r="A205" s="16" t="s">
        <v>352</v>
      </c>
      <c r="B205" s="18" t="s">
        <v>273</v>
      </c>
      <c r="C205" s="21">
        <v>101490222</v>
      </c>
      <c r="D205" s="31">
        <v>1988</v>
      </c>
      <c r="E205" s="38">
        <v>13</v>
      </c>
      <c r="F205" s="38">
        <v>13</v>
      </c>
      <c r="G205" s="3">
        <f t="shared" si="3"/>
        <v>0</v>
      </c>
    </row>
    <row r="206" spans="1:7">
      <c r="A206" s="16" t="s">
        <v>353</v>
      </c>
      <c r="B206" s="17" t="s">
        <v>27</v>
      </c>
      <c r="C206" s="4">
        <v>101490224</v>
      </c>
      <c r="D206" s="2">
        <v>2013</v>
      </c>
      <c r="E206" s="34">
        <v>4306</v>
      </c>
      <c r="F206" s="34">
        <v>2226.6</v>
      </c>
      <c r="G206" s="3">
        <f t="shared" si="3"/>
        <v>2079.4</v>
      </c>
    </row>
    <row r="207" spans="1:7">
      <c r="A207" s="16" t="s">
        <v>354</v>
      </c>
      <c r="B207" s="17" t="s">
        <v>28</v>
      </c>
      <c r="C207" s="4">
        <v>101490225</v>
      </c>
      <c r="D207" s="2">
        <v>2013</v>
      </c>
      <c r="E207" s="34">
        <v>5500</v>
      </c>
      <c r="F207" s="34">
        <v>2842</v>
      </c>
      <c r="G207" s="3">
        <f t="shared" si="3"/>
        <v>2658</v>
      </c>
    </row>
    <row r="208" spans="1:7">
      <c r="A208" s="16" t="s">
        <v>355</v>
      </c>
      <c r="B208" s="17" t="s">
        <v>53</v>
      </c>
      <c r="C208" s="4">
        <v>101490226</v>
      </c>
      <c r="D208" s="2">
        <v>2013</v>
      </c>
      <c r="E208" s="34">
        <v>6800</v>
      </c>
      <c r="F208" s="34">
        <v>3513</v>
      </c>
      <c r="G208" s="3">
        <f t="shared" si="3"/>
        <v>3287</v>
      </c>
    </row>
    <row r="209" spans="1:7">
      <c r="A209" s="16" t="s">
        <v>356</v>
      </c>
      <c r="B209" s="17" t="s">
        <v>54</v>
      </c>
      <c r="C209" s="4">
        <v>101490227</v>
      </c>
      <c r="D209" s="2">
        <v>2013</v>
      </c>
      <c r="E209" s="34">
        <v>4108</v>
      </c>
      <c r="F209" s="34">
        <v>2122.8000000000002</v>
      </c>
      <c r="G209" s="3">
        <f t="shared" si="3"/>
        <v>1985.1999999999998</v>
      </c>
    </row>
    <row r="210" spans="1:7">
      <c r="A210" s="16" t="s">
        <v>357</v>
      </c>
      <c r="B210" s="17" t="s">
        <v>45</v>
      </c>
      <c r="C210" s="4">
        <v>101490228</v>
      </c>
      <c r="D210" s="2">
        <v>2013</v>
      </c>
      <c r="E210" s="34">
        <v>22000</v>
      </c>
      <c r="F210" s="34">
        <v>11367</v>
      </c>
      <c r="G210" s="3">
        <f t="shared" si="3"/>
        <v>10633</v>
      </c>
    </row>
    <row r="211" spans="1:7" ht="93.75">
      <c r="A211" s="16" t="s">
        <v>358</v>
      </c>
      <c r="B211" s="17" t="s">
        <v>31</v>
      </c>
      <c r="C211" s="4">
        <v>101490229</v>
      </c>
      <c r="D211" s="2">
        <v>2015</v>
      </c>
      <c r="E211" s="34">
        <v>13230.7</v>
      </c>
      <c r="F211" s="34">
        <v>4079</v>
      </c>
      <c r="G211" s="3">
        <f t="shared" si="3"/>
        <v>9151.7000000000007</v>
      </c>
    </row>
    <row r="212" spans="1:7" ht="37.5">
      <c r="A212" s="16" t="s">
        <v>359</v>
      </c>
      <c r="B212" s="17" t="s">
        <v>32</v>
      </c>
      <c r="C212" s="4">
        <v>101490230</v>
      </c>
      <c r="D212" s="2">
        <v>2015</v>
      </c>
      <c r="E212" s="34">
        <v>5824.7</v>
      </c>
      <c r="F212" s="34">
        <v>1795</v>
      </c>
      <c r="G212" s="3">
        <f t="shared" si="3"/>
        <v>4029.7</v>
      </c>
    </row>
    <row r="213" spans="1:7">
      <c r="A213" s="16" t="s">
        <v>360</v>
      </c>
      <c r="B213" s="17" t="s">
        <v>33</v>
      </c>
      <c r="C213" s="4">
        <v>101490231</v>
      </c>
      <c r="D213" s="2">
        <v>2015</v>
      </c>
      <c r="E213" s="34">
        <v>14428.9</v>
      </c>
      <c r="F213" s="34">
        <v>4449</v>
      </c>
      <c r="G213" s="3">
        <f t="shared" si="3"/>
        <v>9979.9</v>
      </c>
    </row>
    <row r="214" spans="1:7">
      <c r="A214" s="16" t="s">
        <v>361</v>
      </c>
      <c r="B214" s="17" t="s">
        <v>34</v>
      </c>
      <c r="C214" s="4">
        <v>101490232</v>
      </c>
      <c r="D214" s="2">
        <v>2015</v>
      </c>
      <c r="E214" s="34">
        <v>2534.25</v>
      </c>
      <c r="F214" s="34">
        <v>780</v>
      </c>
      <c r="G214" s="3">
        <f t="shared" si="3"/>
        <v>1754.25</v>
      </c>
    </row>
    <row r="215" spans="1:7">
      <c r="A215" s="16" t="s">
        <v>362</v>
      </c>
      <c r="B215" s="17" t="s">
        <v>35</v>
      </c>
      <c r="C215" s="4">
        <v>101490233</v>
      </c>
      <c r="D215" s="2">
        <v>2015</v>
      </c>
      <c r="E215" s="34">
        <v>6258.7</v>
      </c>
      <c r="F215" s="34">
        <v>1930</v>
      </c>
      <c r="G215" s="3">
        <f t="shared" si="3"/>
        <v>4328.7</v>
      </c>
    </row>
    <row r="216" spans="1:7">
      <c r="A216" s="16" t="s">
        <v>363</v>
      </c>
      <c r="B216" s="17" t="s">
        <v>36</v>
      </c>
      <c r="C216" s="4">
        <v>101490234</v>
      </c>
      <c r="D216" s="2">
        <v>2015</v>
      </c>
      <c r="E216" s="34">
        <v>11630.55</v>
      </c>
      <c r="F216" s="34">
        <v>3586</v>
      </c>
      <c r="G216" s="3">
        <f t="shared" si="3"/>
        <v>8044.5499999999993</v>
      </c>
    </row>
    <row r="217" spans="1:7">
      <c r="A217" s="16" t="s">
        <v>364</v>
      </c>
      <c r="B217" s="17" t="s">
        <v>55</v>
      </c>
      <c r="C217" s="4">
        <v>101490235</v>
      </c>
      <c r="D217" s="2">
        <v>2016</v>
      </c>
      <c r="E217" s="34">
        <v>6200</v>
      </c>
      <c r="F217" s="34">
        <v>1395</v>
      </c>
      <c r="G217" s="3">
        <f t="shared" si="3"/>
        <v>4805</v>
      </c>
    </row>
    <row r="218" spans="1:7">
      <c r="A218" s="16" t="s">
        <v>365</v>
      </c>
      <c r="B218" s="17" t="s">
        <v>56</v>
      </c>
      <c r="C218" s="4">
        <v>101490236</v>
      </c>
      <c r="D218" s="2">
        <v>2016</v>
      </c>
      <c r="E218" s="34">
        <v>12000</v>
      </c>
      <c r="F218" s="34">
        <v>2700</v>
      </c>
      <c r="G218" s="3">
        <f t="shared" si="3"/>
        <v>9300</v>
      </c>
    </row>
    <row r="219" spans="1:7">
      <c r="A219" s="16" t="s">
        <v>366</v>
      </c>
      <c r="B219" s="17" t="s">
        <v>57</v>
      </c>
      <c r="C219" s="4">
        <v>101490237</v>
      </c>
      <c r="D219" s="2">
        <v>2016</v>
      </c>
      <c r="E219" s="34">
        <v>18789</v>
      </c>
      <c r="F219" s="34">
        <v>4228</v>
      </c>
      <c r="G219" s="3">
        <f t="shared" si="3"/>
        <v>14561</v>
      </c>
    </row>
    <row r="220" spans="1:7">
      <c r="A220" s="16" t="s">
        <v>367</v>
      </c>
      <c r="B220" s="22" t="s">
        <v>58</v>
      </c>
      <c r="C220" s="27">
        <v>101490238</v>
      </c>
      <c r="D220" s="29">
        <v>2016</v>
      </c>
      <c r="E220" s="37">
        <v>11509</v>
      </c>
      <c r="F220" s="37">
        <v>2590</v>
      </c>
      <c r="G220" s="3">
        <f t="shared" si="3"/>
        <v>8919</v>
      </c>
    </row>
    <row r="221" spans="1:7">
      <c r="A221" s="16" t="s">
        <v>368</v>
      </c>
      <c r="B221" s="22" t="s">
        <v>59</v>
      </c>
      <c r="C221" s="27">
        <v>101490239</v>
      </c>
      <c r="D221" s="29">
        <v>2016</v>
      </c>
      <c r="E221" s="37">
        <v>24400</v>
      </c>
      <c r="F221" s="37">
        <v>5490</v>
      </c>
      <c r="G221" s="3">
        <f t="shared" si="3"/>
        <v>18910</v>
      </c>
    </row>
    <row r="222" spans="1:7">
      <c r="A222" s="16" t="s">
        <v>369</v>
      </c>
      <c r="B222" s="22" t="s">
        <v>60</v>
      </c>
      <c r="C222" s="27">
        <v>101490240</v>
      </c>
      <c r="D222" s="29">
        <v>2016</v>
      </c>
      <c r="E222" s="37">
        <v>38700</v>
      </c>
      <c r="F222" s="37">
        <v>8708</v>
      </c>
      <c r="G222" s="3">
        <f t="shared" si="3"/>
        <v>29992</v>
      </c>
    </row>
    <row r="223" spans="1:7">
      <c r="A223" s="16" t="s">
        <v>370</v>
      </c>
      <c r="B223" s="22" t="s">
        <v>39</v>
      </c>
      <c r="C223" s="27">
        <v>101490241</v>
      </c>
      <c r="D223" s="29">
        <v>2016</v>
      </c>
      <c r="E223" s="37">
        <v>27000</v>
      </c>
      <c r="F223" s="37">
        <v>5625</v>
      </c>
      <c r="G223" s="3">
        <f t="shared" si="3"/>
        <v>21375</v>
      </c>
    </row>
    <row r="224" spans="1:7">
      <c r="A224" s="16" t="s">
        <v>371</v>
      </c>
      <c r="B224" s="22" t="s">
        <v>39</v>
      </c>
      <c r="C224" s="27">
        <v>101490242</v>
      </c>
      <c r="D224" s="29">
        <v>2016</v>
      </c>
      <c r="E224" s="37">
        <v>27000</v>
      </c>
      <c r="F224" s="37">
        <v>5625</v>
      </c>
      <c r="G224" s="3">
        <f t="shared" si="3"/>
        <v>21375</v>
      </c>
    </row>
    <row r="225" spans="1:7">
      <c r="A225" s="16" t="s">
        <v>372</v>
      </c>
      <c r="B225" s="22" t="s">
        <v>39</v>
      </c>
      <c r="C225" s="27">
        <v>101490243</v>
      </c>
      <c r="D225" s="29">
        <v>2016</v>
      </c>
      <c r="E225" s="37">
        <v>27000</v>
      </c>
      <c r="F225" s="37">
        <v>5625</v>
      </c>
      <c r="G225" s="3">
        <f t="shared" si="3"/>
        <v>21375</v>
      </c>
    </row>
    <row r="226" spans="1:7">
      <c r="A226" s="16" t="s">
        <v>373</v>
      </c>
      <c r="B226" s="22" t="s">
        <v>39</v>
      </c>
      <c r="C226" s="27">
        <v>101490244</v>
      </c>
      <c r="D226" s="29">
        <v>2016</v>
      </c>
      <c r="E226" s="37">
        <v>27000</v>
      </c>
      <c r="F226" s="37">
        <v>5625</v>
      </c>
      <c r="G226" s="3">
        <f t="shared" si="3"/>
        <v>21375</v>
      </c>
    </row>
    <row r="227" spans="1:7">
      <c r="A227" s="16" t="s">
        <v>374</v>
      </c>
      <c r="B227" s="22" t="s">
        <v>39</v>
      </c>
      <c r="C227" s="27">
        <v>101490245</v>
      </c>
      <c r="D227" s="29">
        <v>2016</v>
      </c>
      <c r="E227" s="37">
        <v>27000</v>
      </c>
      <c r="F227" s="37">
        <v>5625</v>
      </c>
      <c r="G227" s="3">
        <f t="shared" si="3"/>
        <v>21375</v>
      </c>
    </row>
    <row r="228" spans="1:7">
      <c r="A228" s="16" t="s">
        <v>375</v>
      </c>
      <c r="B228" s="22" t="s">
        <v>39</v>
      </c>
      <c r="C228" s="27">
        <v>101490246</v>
      </c>
      <c r="D228" s="29">
        <v>2016</v>
      </c>
      <c r="E228" s="37">
        <v>27000</v>
      </c>
      <c r="F228" s="37">
        <v>5625</v>
      </c>
      <c r="G228" s="3">
        <f t="shared" si="3"/>
        <v>21375</v>
      </c>
    </row>
    <row r="229" spans="1:7">
      <c r="A229" s="16" t="s">
        <v>376</v>
      </c>
      <c r="B229" s="22" t="s">
        <v>39</v>
      </c>
      <c r="C229" s="27">
        <v>101490247</v>
      </c>
      <c r="D229" s="29">
        <v>2016</v>
      </c>
      <c r="E229" s="37">
        <v>27000</v>
      </c>
      <c r="F229" s="37">
        <v>5625</v>
      </c>
      <c r="G229" s="3">
        <f t="shared" si="3"/>
        <v>21375</v>
      </c>
    </row>
    <row r="230" spans="1:7">
      <c r="A230" s="16" t="s">
        <v>377</v>
      </c>
      <c r="B230" s="22" t="s">
        <v>39</v>
      </c>
      <c r="C230" s="27">
        <v>101490248</v>
      </c>
      <c r="D230" s="29">
        <v>2016</v>
      </c>
      <c r="E230" s="37">
        <v>27000</v>
      </c>
      <c r="F230" s="37">
        <v>5625</v>
      </c>
      <c r="G230" s="3">
        <f t="shared" si="3"/>
        <v>21375</v>
      </c>
    </row>
    <row r="231" spans="1:7">
      <c r="A231" s="16" t="s">
        <v>378</v>
      </c>
      <c r="B231" s="22" t="s">
        <v>61</v>
      </c>
      <c r="C231" s="27">
        <v>101490249</v>
      </c>
      <c r="D231" s="29">
        <v>2016</v>
      </c>
      <c r="E231" s="37">
        <v>13000</v>
      </c>
      <c r="F231" s="37">
        <v>2708</v>
      </c>
      <c r="G231" s="3">
        <f t="shared" si="3"/>
        <v>10292</v>
      </c>
    </row>
    <row r="232" spans="1:7">
      <c r="A232" s="16" t="s">
        <v>379</v>
      </c>
      <c r="B232" s="22" t="s">
        <v>61</v>
      </c>
      <c r="C232" s="27">
        <v>101490250</v>
      </c>
      <c r="D232" s="29">
        <v>2016</v>
      </c>
      <c r="E232" s="37">
        <v>13000</v>
      </c>
      <c r="F232" s="37">
        <v>2708</v>
      </c>
      <c r="G232" s="3">
        <f t="shared" si="3"/>
        <v>10292</v>
      </c>
    </row>
    <row r="233" spans="1:7">
      <c r="A233" s="16" t="s">
        <v>380</v>
      </c>
      <c r="B233" s="22" t="s">
        <v>61</v>
      </c>
      <c r="C233" s="27">
        <v>101490251</v>
      </c>
      <c r="D233" s="29">
        <v>2016</v>
      </c>
      <c r="E233" s="37">
        <v>13000</v>
      </c>
      <c r="F233" s="37">
        <v>2708</v>
      </c>
      <c r="G233" s="3">
        <f t="shared" si="3"/>
        <v>10292</v>
      </c>
    </row>
    <row r="234" spans="1:7">
      <c r="A234" s="16" t="s">
        <v>381</v>
      </c>
      <c r="B234" s="22" t="s">
        <v>61</v>
      </c>
      <c r="C234" s="27">
        <v>101490252</v>
      </c>
      <c r="D234" s="29">
        <v>2016</v>
      </c>
      <c r="E234" s="37">
        <v>13000</v>
      </c>
      <c r="F234" s="37">
        <v>2708</v>
      </c>
      <c r="G234" s="3">
        <f t="shared" si="3"/>
        <v>10292</v>
      </c>
    </row>
    <row r="235" spans="1:7">
      <c r="A235" s="16" t="s">
        <v>382</v>
      </c>
      <c r="B235" s="22" t="s">
        <v>61</v>
      </c>
      <c r="C235" s="27">
        <v>101490253</v>
      </c>
      <c r="D235" s="29">
        <v>2016</v>
      </c>
      <c r="E235" s="37">
        <v>13000</v>
      </c>
      <c r="F235" s="37">
        <v>2708</v>
      </c>
      <c r="G235" s="3">
        <f t="shared" si="3"/>
        <v>10292</v>
      </c>
    </row>
    <row r="236" spans="1:7">
      <c r="A236" s="16" t="s">
        <v>383</v>
      </c>
      <c r="B236" s="22" t="s">
        <v>61</v>
      </c>
      <c r="C236" s="27">
        <v>101490254</v>
      </c>
      <c r="D236" s="29">
        <v>2016</v>
      </c>
      <c r="E236" s="37">
        <v>13000</v>
      </c>
      <c r="F236" s="37">
        <v>2708</v>
      </c>
      <c r="G236" s="3">
        <f t="shared" si="3"/>
        <v>10292</v>
      </c>
    </row>
    <row r="237" spans="1:7">
      <c r="A237" s="16" t="s">
        <v>384</v>
      </c>
      <c r="B237" s="22" t="s">
        <v>61</v>
      </c>
      <c r="C237" s="27">
        <v>101490255</v>
      </c>
      <c r="D237" s="29">
        <v>2016</v>
      </c>
      <c r="E237" s="37">
        <v>13000</v>
      </c>
      <c r="F237" s="37">
        <v>2708</v>
      </c>
      <c r="G237" s="3">
        <f t="shared" si="3"/>
        <v>10292</v>
      </c>
    </row>
    <row r="238" spans="1:7">
      <c r="A238" s="16" t="s">
        <v>385</v>
      </c>
      <c r="B238" s="22" t="s">
        <v>61</v>
      </c>
      <c r="C238" s="27">
        <v>101490256</v>
      </c>
      <c r="D238" s="29">
        <v>2016</v>
      </c>
      <c r="E238" s="37">
        <v>13000</v>
      </c>
      <c r="F238" s="37">
        <v>2708</v>
      </c>
      <c r="G238" s="3">
        <f t="shared" si="3"/>
        <v>10292</v>
      </c>
    </row>
    <row r="239" spans="1:7">
      <c r="A239" s="16" t="s">
        <v>386</v>
      </c>
      <c r="B239" s="22" t="s">
        <v>62</v>
      </c>
      <c r="C239" s="27">
        <v>101490257</v>
      </c>
      <c r="D239" s="29">
        <v>2016</v>
      </c>
      <c r="E239" s="37">
        <v>29000</v>
      </c>
      <c r="F239" s="37">
        <v>6042</v>
      </c>
      <c r="G239" s="3">
        <f t="shared" si="3"/>
        <v>22958</v>
      </c>
    </row>
    <row r="240" spans="1:7">
      <c r="A240" s="16" t="s">
        <v>387</v>
      </c>
      <c r="B240" s="22" t="s">
        <v>62</v>
      </c>
      <c r="C240" s="27">
        <v>101490258</v>
      </c>
      <c r="D240" s="29">
        <v>2016</v>
      </c>
      <c r="E240" s="37">
        <v>29000</v>
      </c>
      <c r="F240" s="37">
        <v>6042</v>
      </c>
      <c r="G240" s="3">
        <f t="shared" si="3"/>
        <v>22958</v>
      </c>
    </row>
    <row r="241" spans="1:7">
      <c r="A241" s="16" t="s">
        <v>388</v>
      </c>
      <c r="B241" s="22" t="s">
        <v>62</v>
      </c>
      <c r="C241" s="27">
        <v>101490259</v>
      </c>
      <c r="D241" s="29">
        <v>2016</v>
      </c>
      <c r="E241" s="37">
        <v>29000</v>
      </c>
      <c r="F241" s="37">
        <v>6042</v>
      </c>
      <c r="G241" s="3">
        <f t="shared" si="3"/>
        <v>22958</v>
      </c>
    </row>
    <row r="242" spans="1:7">
      <c r="A242" s="16" t="s">
        <v>389</v>
      </c>
      <c r="B242" s="22" t="s">
        <v>62</v>
      </c>
      <c r="C242" s="27">
        <v>101490260</v>
      </c>
      <c r="D242" s="29">
        <v>2016</v>
      </c>
      <c r="E242" s="37">
        <v>29000</v>
      </c>
      <c r="F242" s="37">
        <v>6042</v>
      </c>
      <c r="G242" s="3">
        <f t="shared" si="3"/>
        <v>22958</v>
      </c>
    </row>
    <row r="243" spans="1:7">
      <c r="A243" s="16" t="s">
        <v>390</v>
      </c>
      <c r="B243" s="22" t="s">
        <v>62</v>
      </c>
      <c r="C243" s="27">
        <v>101490261</v>
      </c>
      <c r="D243" s="29">
        <v>2016</v>
      </c>
      <c r="E243" s="37">
        <v>29000</v>
      </c>
      <c r="F243" s="37">
        <v>6042</v>
      </c>
      <c r="G243" s="3">
        <f t="shared" si="3"/>
        <v>22958</v>
      </c>
    </row>
    <row r="244" spans="1:7">
      <c r="A244" s="16" t="s">
        <v>391</v>
      </c>
      <c r="B244" s="22" t="s">
        <v>62</v>
      </c>
      <c r="C244" s="27">
        <v>101490262</v>
      </c>
      <c r="D244" s="29">
        <v>2016</v>
      </c>
      <c r="E244" s="37">
        <v>29000</v>
      </c>
      <c r="F244" s="37">
        <v>6042</v>
      </c>
      <c r="G244" s="3">
        <f t="shared" si="3"/>
        <v>22958</v>
      </c>
    </row>
    <row r="245" spans="1:7">
      <c r="A245" s="16" t="s">
        <v>392</v>
      </c>
      <c r="B245" s="22" t="s">
        <v>62</v>
      </c>
      <c r="C245" s="27">
        <v>101490263</v>
      </c>
      <c r="D245" s="29">
        <v>2016</v>
      </c>
      <c r="E245" s="37">
        <v>29000</v>
      </c>
      <c r="F245" s="37">
        <v>6042</v>
      </c>
      <c r="G245" s="3">
        <f t="shared" si="3"/>
        <v>22958</v>
      </c>
    </row>
    <row r="246" spans="1:7">
      <c r="A246" s="16" t="s">
        <v>393</v>
      </c>
      <c r="B246" s="22" t="s">
        <v>62</v>
      </c>
      <c r="C246" s="27">
        <v>101490264</v>
      </c>
      <c r="D246" s="29">
        <v>2016</v>
      </c>
      <c r="E246" s="37">
        <v>29000</v>
      </c>
      <c r="F246" s="37">
        <v>6042</v>
      </c>
      <c r="G246" s="3">
        <f t="shared" si="3"/>
        <v>22958</v>
      </c>
    </row>
    <row r="247" spans="1:7">
      <c r="A247" s="16" t="s">
        <v>394</v>
      </c>
      <c r="B247" s="17" t="s">
        <v>16</v>
      </c>
      <c r="C247" s="21">
        <v>101490265</v>
      </c>
      <c r="D247" s="2">
        <v>2015</v>
      </c>
      <c r="E247" s="34">
        <v>7099</v>
      </c>
      <c r="F247" s="34">
        <v>2189</v>
      </c>
      <c r="G247" s="3">
        <f t="shared" si="3"/>
        <v>4910</v>
      </c>
    </row>
    <row r="248" spans="1:7">
      <c r="A248" s="16" t="s">
        <v>395</v>
      </c>
      <c r="B248" s="22" t="s">
        <v>63</v>
      </c>
      <c r="C248" s="27">
        <v>101490266</v>
      </c>
      <c r="D248" s="29">
        <v>2017</v>
      </c>
      <c r="E248" s="37">
        <v>11200</v>
      </c>
      <c r="F248" s="37">
        <v>1773</v>
      </c>
      <c r="G248" s="3">
        <f t="shared" si="3"/>
        <v>9427</v>
      </c>
    </row>
    <row r="249" spans="1:7">
      <c r="A249" s="16" t="s">
        <v>396</v>
      </c>
      <c r="B249" s="22" t="s">
        <v>63</v>
      </c>
      <c r="C249" s="27">
        <v>101490267</v>
      </c>
      <c r="D249" s="29">
        <v>2017</v>
      </c>
      <c r="E249" s="37">
        <v>11200</v>
      </c>
      <c r="F249" s="37">
        <v>1773</v>
      </c>
      <c r="G249" s="3">
        <f t="shared" si="3"/>
        <v>9427</v>
      </c>
    </row>
    <row r="250" spans="1:7">
      <c r="A250" s="16" t="s">
        <v>397</v>
      </c>
      <c r="B250" s="22" t="s">
        <v>64</v>
      </c>
      <c r="C250" s="27">
        <v>101490268</v>
      </c>
      <c r="D250" s="29">
        <v>2017</v>
      </c>
      <c r="E250" s="37">
        <v>8896</v>
      </c>
      <c r="F250" s="37">
        <v>1335</v>
      </c>
      <c r="G250" s="3">
        <f t="shared" si="3"/>
        <v>7561</v>
      </c>
    </row>
    <row r="251" spans="1:7">
      <c r="A251" s="16" t="s">
        <v>398</v>
      </c>
      <c r="B251" s="22" t="s">
        <v>65</v>
      </c>
      <c r="C251" s="27">
        <v>101490269</v>
      </c>
      <c r="D251" s="29">
        <v>2017</v>
      </c>
      <c r="E251" s="37">
        <v>37535</v>
      </c>
      <c r="F251" s="37">
        <v>5631</v>
      </c>
      <c r="G251" s="3">
        <f t="shared" si="3"/>
        <v>31904</v>
      </c>
    </row>
    <row r="252" spans="1:7">
      <c r="A252" s="16" t="s">
        <v>399</v>
      </c>
      <c r="B252" s="22" t="s">
        <v>66</v>
      </c>
      <c r="C252" s="27">
        <v>101490270</v>
      </c>
      <c r="D252" s="29">
        <v>2017</v>
      </c>
      <c r="E252" s="37">
        <v>11841</v>
      </c>
      <c r="F252" s="37">
        <v>1776</v>
      </c>
      <c r="G252" s="3">
        <f t="shared" si="3"/>
        <v>10065</v>
      </c>
    </row>
    <row r="253" spans="1:7">
      <c r="A253" s="16" t="s">
        <v>400</v>
      </c>
      <c r="B253" s="22" t="s">
        <v>67</v>
      </c>
      <c r="C253" s="27">
        <v>101490271</v>
      </c>
      <c r="D253" s="29">
        <v>2017</v>
      </c>
      <c r="E253" s="37">
        <v>15998</v>
      </c>
      <c r="F253" s="37">
        <v>2400</v>
      </c>
      <c r="G253" s="3">
        <f t="shared" si="3"/>
        <v>13598</v>
      </c>
    </row>
    <row r="254" spans="1:7">
      <c r="A254" s="16" t="s">
        <v>401</v>
      </c>
      <c r="B254" s="22" t="s">
        <v>68</v>
      </c>
      <c r="C254" s="27">
        <v>101490272</v>
      </c>
      <c r="D254" s="29">
        <v>2017</v>
      </c>
      <c r="E254" s="37">
        <v>18900</v>
      </c>
      <c r="F254" s="37">
        <v>2678</v>
      </c>
      <c r="G254" s="3">
        <f t="shared" si="3"/>
        <v>16222</v>
      </c>
    </row>
    <row r="255" spans="1:7">
      <c r="A255" s="16" t="s">
        <v>402</v>
      </c>
      <c r="B255" s="22" t="s">
        <v>69</v>
      </c>
      <c r="C255" s="27">
        <v>101490273</v>
      </c>
      <c r="D255" s="29">
        <v>2017</v>
      </c>
      <c r="E255" s="37">
        <v>12883</v>
      </c>
      <c r="F255" s="37">
        <v>1610</v>
      </c>
      <c r="G255" s="3">
        <f t="shared" si="3"/>
        <v>11273</v>
      </c>
    </row>
    <row r="256" spans="1:7">
      <c r="A256" s="16" t="s">
        <v>403</v>
      </c>
      <c r="B256" s="17" t="s">
        <v>30</v>
      </c>
      <c r="C256" s="4">
        <v>101490274</v>
      </c>
      <c r="D256" s="2">
        <v>2015</v>
      </c>
      <c r="E256" s="34">
        <v>5500</v>
      </c>
      <c r="F256" s="34">
        <v>1696</v>
      </c>
      <c r="G256" s="3">
        <f t="shared" si="3"/>
        <v>3804</v>
      </c>
    </row>
    <row r="257" spans="1:7">
      <c r="A257" s="16" t="s">
        <v>404</v>
      </c>
      <c r="B257" s="17" t="s">
        <v>29</v>
      </c>
      <c r="C257" s="4">
        <v>101490275</v>
      </c>
      <c r="D257" s="2">
        <v>2015</v>
      </c>
      <c r="E257" s="34">
        <v>3600</v>
      </c>
      <c r="F257" s="34">
        <v>1290</v>
      </c>
      <c r="G257" s="3">
        <f t="shared" si="3"/>
        <v>2310</v>
      </c>
    </row>
    <row r="258" spans="1:7">
      <c r="A258" s="16" t="s">
        <v>406</v>
      </c>
      <c r="B258" s="19" t="s">
        <v>408</v>
      </c>
      <c r="C258" s="21">
        <v>101460027</v>
      </c>
      <c r="D258" s="2">
        <v>2018</v>
      </c>
      <c r="E258" s="42">
        <v>25000</v>
      </c>
      <c r="F258" s="34">
        <v>0</v>
      </c>
      <c r="G258" s="3">
        <f t="shared" si="3"/>
        <v>25000</v>
      </c>
    </row>
    <row r="259" spans="1:7">
      <c r="A259" s="16" t="s">
        <v>407</v>
      </c>
      <c r="B259" s="19" t="s">
        <v>409</v>
      </c>
      <c r="C259" s="21">
        <v>101460028</v>
      </c>
      <c r="D259" s="2">
        <v>2018</v>
      </c>
      <c r="E259" s="42">
        <v>14000</v>
      </c>
      <c r="F259" s="34">
        <v>0</v>
      </c>
      <c r="G259" s="3">
        <f t="shared" si="3"/>
        <v>14000</v>
      </c>
    </row>
    <row r="260" spans="1:7" s="73" customFormat="1" ht="55.5" customHeight="1">
      <c r="A260" s="74"/>
      <c r="B260" s="75" t="s">
        <v>405</v>
      </c>
      <c r="C260" s="76"/>
      <c r="D260" s="77"/>
      <c r="E260" s="72">
        <f>SUM(E7:E259)</f>
        <v>1800908.0899999999</v>
      </c>
      <c r="F260" s="72">
        <f t="shared" ref="F260:G260" si="4">SUM(F7:F259)</f>
        <v>563184.4</v>
      </c>
      <c r="G260" s="72">
        <f t="shared" si="4"/>
        <v>1237723.69</v>
      </c>
    </row>
  </sheetData>
  <mergeCells count="1">
    <mergeCell ref="A2:G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G194"/>
  <sheetViews>
    <sheetView workbookViewId="0">
      <selection activeCell="B221" sqref="B221"/>
    </sheetView>
  </sheetViews>
  <sheetFormatPr defaultRowHeight="18.75"/>
  <cols>
    <col min="1" max="1" width="9" style="10" customWidth="1"/>
    <col min="2" max="2" width="68.140625" style="1" customWidth="1"/>
    <col min="3" max="3" width="16" style="28" customWidth="1"/>
    <col min="4" max="4" width="17.28515625" style="28" customWidth="1"/>
    <col min="5" max="5" width="14.140625" style="40" customWidth="1"/>
    <col min="6" max="6" width="15.42578125" style="40" customWidth="1"/>
    <col min="7" max="7" width="15.42578125" style="41" customWidth="1"/>
    <col min="8" max="256" width="11.85546875" style="1" customWidth="1"/>
    <col min="257" max="16384" width="9.140625" style="1"/>
  </cols>
  <sheetData>
    <row r="2" spans="1:7" ht="56.25" customHeight="1">
      <c r="A2" s="81" t="s">
        <v>411</v>
      </c>
      <c r="B2" s="82"/>
      <c r="C2" s="82"/>
      <c r="D2" s="82"/>
      <c r="E2" s="82"/>
      <c r="F2" s="82"/>
      <c r="G2" s="82"/>
    </row>
    <row r="5" spans="1:7" s="5" customFormat="1" ht="111" customHeight="1">
      <c r="A5" s="2" t="s">
        <v>0</v>
      </c>
      <c r="B5" s="3" t="s">
        <v>210</v>
      </c>
      <c r="C5" s="4" t="s">
        <v>207</v>
      </c>
      <c r="D5" s="2" t="s">
        <v>211</v>
      </c>
      <c r="E5" s="34" t="s">
        <v>217</v>
      </c>
      <c r="F5" s="34" t="s">
        <v>218</v>
      </c>
      <c r="G5" s="3" t="s">
        <v>219</v>
      </c>
    </row>
    <row r="6" spans="1:7" s="6" customFormat="1" ht="20.25" customHeight="1">
      <c r="A6" s="12">
        <v>1</v>
      </c>
      <c r="B6" s="13" t="s">
        <v>412</v>
      </c>
      <c r="C6" s="14"/>
      <c r="D6" s="14"/>
      <c r="E6" s="35"/>
      <c r="F6" s="35"/>
      <c r="G6" s="15"/>
    </row>
    <row r="7" spans="1:7" s="7" customFormat="1" ht="17.25" customHeight="1">
      <c r="A7" s="16" t="s">
        <v>1</v>
      </c>
      <c r="B7" s="43" t="s">
        <v>413</v>
      </c>
      <c r="C7" s="45">
        <v>101630125</v>
      </c>
      <c r="D7" s="46">
        <v>2010</v>
      </c>
      <c r="E7" s="48">
        <v>2500</v>
      </c>
      <c r="F7" s="34">
        <v>2063</v>
      </c>
      <c r="G7" s="3">
        <f>E7-F7</f>
        <v>437</v>
      </c>
    </row>
    <row r="8" spans="1:7" s="7" customFormat="1">
      <c r="A8" s="16" t="s">
        <v>2</v>
      </c>
      <c r="B8" s="43" t="s">
        <v>414</v>
      </c>
      <c r="C8" s="45">
        <v>101630126</v>
      </c>
      <c r="D8" s="46">
        <v>2010</v>
      </c>
      <c r="E8" s="48">
        <v>1530</v>
      </c>
      <c r="F8" s="34">
        <v>1262</v>
      </c>
      <c r="G8" s="3">
        <f t="shared" ref="G8:G71" si="0">E8-F8</f>
        <v>268</v>
      </c>
    </row>
    <row r="9" spans="1:7" s="7" customFormat="1" ht="17.25" customHeight="1">
      <c r="A9" s="16" t="s">
        <v>4</v>
      </c>
      <c r="B9" s="43" t="s">
        <v>415</v>
      </c>
      <c r="C9" s="45">
        <v>101630127</v>
      </c>
      <c r="D9" s="46">
        <v>2010</v>
      </c>
      <c r="E9" s="48">
        <v>2500</v>
      </c>
      <c r="F9" s="34">
        <v>2021</v>
      </c>
      <c r="G9" s="3">
        <f t="shared" si="0"/>
        <v>479</v>
      </c>
    </row>
    <row r="10" spans="1:7" s="7" customFormat="1" ht="16.5" customHeight="1">
      <c r="A10" s="16" t="s">
        <v>5</v>
      </c>
      <c r="B10" s="43" t="s">
        <v>415</v>
      </c>
      <c r="C10" s="45">
        <v>101630128</v>
      </c>
      <c r="D10" s="46">
        <v>2010</v>
      </c>
      <c r="E10" s="48">
        <v>2500</v>
      </c>
      <c r="F10" s="34">
        <v>2021</v>
      </c>
      <c r="G10" s="3">
        <f t="shared" si="0"/>
        <v>479</v>
      </c>
    </row>
    <row r="11" spans="1:7" s="7" customFormat="1" ht="15.75" customHeight="1">
      <c r="A11" s="16" t="s">
        <v>6</v>
      </c>
      <c r="B11" s="43" t="s">
        <v>415</v>
      </c>
      <c r="C11" s="45">
        <v>101630129</v>
      </c>
      <c r="D11" s="46">
        <v>2010</v>
      </c>
      <c r="E11" s="48">
        <v>2500</v>
      </c>
      <c r="F11" s="34">
        <v>2021</v>
      </c>
      <c r="G11" s="3">
        <f t="shared" si="0"/>
        <v>479</v>
      </c>
    </row>
    <row r="12" spans="1:7" s="7" customFormat="1" ht="16.5" customHeight="1">
      <c r="A12" s="16" t="s">
        <v>73</v>
      </c>
      <c r="B12" s="43" t="s">
        <v>415</v>
      </c>
      <c r="C12" s="45">
        <v>101630130</v>
      </c>
      <c r="D12" s="46">
        <v>2010</v>
      </c>
      <c r="E12" s="48">
        <v>2500</v>
      </c>
      <c r="F12" s="34">
        <v>2021</v>
      </c>
      <c r="G12" s="3">
        <f t="shared" si="0"/>
        <v>479</v>
      </c>
    </row>
    <row r="13" spans="1:7" s="7" customFormat="1" ht="16.5" customHeight="1">
      <c r="A13" s="16" t="s">
        <v>74</v>
      </c>
      <c r="B13" s="43" t="s">
        <v>415</v>
      </c>
      <c r="C13" s="45">
        <v>101630131</v>
      </c>
      <c r="D13" s="46">
        <v>2010</v>
      </c>
      <c r="E13" s="48">
        <v>2500</v>
      </c>
      <c r="F13" s="34">
        <v>2021</v>
      </c>
      <c r="G13" s="3">
        <f t="shared" si="0"/>
        <v>479</v>
      </c>
    </row>
    <row r="14" spans="1:7" s="7" customFormat="1">
      <c r="A14" s="16" t="s">
        <v>75</v>
      </c>
      <c r="B14" s="43" t="s">
        <v>415</v>
      </c>
      <c r="C14" s="45">
        <v>101630132</v>
      </c>
      <c r="D14" s="46">
        <v>2010</v>
      </c>
      <c r="E14" s="48">
        <v>2500</v>
      </c>
      <c r="F14" s="34">
        <v>2021</v>
      </c>
      <c r="G14" s="3">
        <f t="shared" si="0"/>
        <v>479</v>
      </c>
    </row>
    <row r="15" spans="1:7" s="7" customFormat="1" ht="19.5" customHeight="1">
      <c r="A15" s="16" t="s">
        <v>76</v>
      </c>
      <c r="B15" s="43" t="s">
        <v>415</v>
      </c>
      <c r="C15" s="45">
        <v>101630133</v>
      </c>
      <c r="D15" s="46">
        <v>2010</v>
      </c>
      <c r="E15" s="48">
        <v>2500</v>
      </c>
      <c r="F15" s="34">
        <v>2021</v>
      </c>
      <c r="G15" s="3">
        <f t="shared" si="0"/>
        <v>479</v>
      </c>
    </row>
    <row r="16" spans="1:7" s="7" customFormat="1">
      <c r="A16" s="16" t="s">
        <v>77</v>
      </c>
      <c r="B16" s="43" t="s">
        <v>415</v>
      </c>
      <c r="C16" s="45">
        <v>101630134</v>
      </c>
      <c r="D16" s="46">
        <v>2010</v>
      </c>
      <c r="E16" s="48">
        <v>2500</v>
      </c>
      <c r="F16" s="34">
        <v>2021</v>
      </c>
      <c r="G16" s="3">
        <f t="shared" si="0"/>
        <v>479</v>
      </c>
    </row>
    <row r="17" spans="1:7" s="7" customFormat="1">
      <c r="A17" s="16" t="s">
        <v>78</v>
      </c>
      <c r="B17" s="43" t="s">
        <v>416</v>
      </c>
      <c r="C17" s="45">
        <v>101630135</v>
      </c>
      <c r="D17" s="46">
        <v>2010</v>
      </c>
      <c r="E17" s="48">
        <v>8720</v>
      </c>
      <c r="F17" s="34">
        <v>7049</v>
      </c>
      <c r="G17" s="3">
        <f t="shared" si="0"/>
        <v>1671</v>
      </c>
    </row>
    <row r="18" spans="1:7" s="7" customFormat="1">
      <c r="A18" s="16" t="s">
        <v>79</v>
      </c>
      <c r="B18" s="43" t="s">
        <v>416</v>
      </c>
      <c r="C18" s="45">
        <v>101630136</v>
      </c>
      <c r="D18" s="46">
        <v>2010</v>
      </c>
      <c r="E18" s="48">
        <v>8720</v>
      </c>
      <c r="F18" s="34">
        <v>7049</v>
      </c>
      <c r="G18" s="3">
        <f t="shared" si="0"/>
        <v>1671</v>
      </c>
    </row>
    <row r="19" spans="1:7" s="7" customFormat="1">
      <c r="A19" s="16" t="s">
        <v>80</v>
      </c>
      <c r="B19" s="43" t="s">
        <v>417</v>
      </c>
      <c r="C19" s="45">
        <v>101630137</v>
      </c>
      <c r="D19" s="46">
        <v>2010</v>
      </c>
      <c r="E19" s="48">
        <v>1545</v>
      </c>
      <c r="F19" s="34">
        <v>1251</v>
      </c>
      <c r="G19" s="3">
        <f t="shared" si="0"/>
        <v>294</v>
      </c>
    </row>
    <row r="20" spans="1:7" s="7" customFormat="1">
      <c r="A20" s="16" t="s">
        <v>81</v>
      </c>
      <c r="B20" s="43" t="s">
        <v>415</v>
      </c>
      <c r="C20" s="45">
        <v>101630146</v>
      </c>
      <c r="D20" s="46">
        <v>2012</v>
      </c>
      <c r="E20" s="48">
        <v>2869</v>
      </c>
      <c r="F20" s="34">
        <v>1865</v>
      </c>
      <c r="G20" s="3">
        <f t="shared" si="0"/>
        <v>1004</v>
      </c>
    </row>
    <row r="21" spans="1:7" s="7" customFormat="1">
      <c r="A21" s="16" t="s">
        <v>82</v>
      </c>
      <c r="B21" s="43" t="s">
        <v>415</v>
      </c>
      <c r="C21" s="45">
        <v>101630147</v>
      </c>
      <c r="D21" s="46">
        <v>2012</v>
      </c>
      <c r="E21" s="48">
        <v>2869</v>
      </c>
      <c r="F21" s="34">
        <v>1865</v>
      </c>
      <c r="G21" s="3">
        <f t="shared" si="0"/>
        <v>1004</v>
      </c>
    </row>
    <row r="22" spans="1:7" s="7" customFormat="1">
      <c r="A22" s="16" t="s">
        <v>83</v>
      </c>
      <c r="B22" s="43" t="s">
        <v>415</v>
      </c>
      <c r="C22" s="45">
        <v>101630148</v>
      </c>
      <c r="D22" s="46">
        <v>2012</v>
      </c>
      <c r="E22" s="48">
        <v>2869</v>
      </c>
      <c r="F22" s="34">
        <v>1865</v>
      </c>
      <c r="G22" s="3">
        <f t="shared" si="0"/>
        <v>1004</v>
      </c>
    </row>
    <row r="23" spans="1:7" s="7" customFormat="1">
      <c r="A23" s="16" t="s">
        <v>84</v>
      </c>
      <c r="B23" s="43" t="s">
        <v>415</v>
      </c>
      <c r="C23" s="45">
        <v>101630149</v>
      </c>
      <c r="D23" s="46">
        <v>2012</v>
      </c>
      <c r="E23" s="48">
        <v>2869</v>
      </c>
      <c r="F23" s="34">
        <v>1865</v>
      </c>
      <c r="G23" s="3">
        <f t="shared" si="0"/>
        <v>1004</v>
      </c>
    </row>
    <row r="24" spans="1:7" s="7" customFormat="1">
      <c r="A24" s="16" t="s">
        <v>85</v>
      </c>
      <c r="B24" s="43" t="s">
        <v>415</v>
      </c>
      <c r="C24" s="45">
        <v>101630150</v>
      </c>
      <c r="D24" s="46">
        <v>2012</v>
      </c>
      <c r="E24" s="48">
        <v>2869</v>
      </c>
      <c r="F24" s="34">
        <v>1865</v>
      </c>
      <c r="G24" s="3">
        <f t="shared" si="0"/>
        <v>1004</v>
      </c>
    </row>
    <row r="25" spans="1:7" s="7" customFormat="1">
      <c r="A25" s="16" t="s">
        <v>86</v>
      </c>
      <c r="B25" s="43" t="s">
        <v>415</v>
      </c>
      <c r="C25" s="45">
        <v>101630151</v>
      </c>
      <c r="D25" s="46">
        <v>2012</v>
      </c>
      <c r="E25" s="48">
        <v>2869</v>
      </c>
      <c r="F25" s="34">
        <v>1865</v>
      </c>
      <c r="G25" s="3">
        <f t="shared" si="0"/>
        <v>1004</v>
      </c>
    </row>
    <row r="26" spans="1:7" s="7" customFormat="1">
      <c r="A26" s="16" t="s">
        <v>87</v>
      </c>
      <c r="B26" s="43" t="s">
        <v>415</v>
      </c>
      <c r="C26" s="45">
        <v>101630152</v>
      </c>
      <c r="D26" s="46">
        <v>2012</v>
      </c>
      <c r="E26" s="48">
        <v>2869</v>
      </c>
      <c r="F26" s="34">
        <v>1865</v>
      </c>
      <c r="G26" s="3">
        <f t="shared" si="0"/>
        <v>1004</v>
      </c>
    </row>
    <row r="27" spans="1:7" s="7" customFormat="1">
      <c r="A27" s="16" t="s">
        <v>88</v>
      </c>
      <c r="B27" s="43" t="s">
        <v>415</v>
      </c>
      <c r="C27" s="45">
        <v>101630153</v>
      </c>
      <c r="D27" s="46">
        <v>2012</v>
      </c>
      <c r="E27" s="48">
        <v>2869</v>
      </c>
      <c r="F27" s="34">
        <v>1865</v>
      </c>
      <c r="G27" s="3">
        <f t="shared" si="0"/>
        <v>1004</v>
      </c>
    </row>
    <row r="28" spans="1:7" s="7" customFormat="1">
      <c r="A28" s="16" t="s">
        <v>89</v>
      </c>
      <c r="B28" s="43" t="s">
        <v>415</v>
      </c>
      <c r="C28" s="45">
        <v>101630154</v>
      </c>
      <c r="D28" s="46">
        <v>2012</v>
      </c>
      <c r="E28" s="48">
        <v>2869</v>
      </c>
      <c r="F28" s="34">
        <v>1865</v>
      </c>
      <c r="G28" s="3">
        <f t="shared" si="0"/>
        <v>1004</v>
      </c>
    </row>
    <row r="29" spans="1:7" s="7" customFormat="1">
      <c r="A29" s="16" t="s">
        <v>90</v>
      </c>
      <c r="B29" s="43" t="s">
        <v>415</v>
      </c>
      <c r="C29" s="45">
        <v>101630155</v>
      </c>
      <c r="D29" s="46">
        <v>2012</v>
      </c>
      <c r="E29" s="48">
        <v>2869</v>
      </c>
      <c r="F29" s="34">
        <v>1865</v>
      </c>
      <c r="G29" s="3">
        <f t="shared" si="0"/>
        <v>1004</v>
      </c>
    </row>
    <row r="30" spans="1:7" s="7" customFormat="1">
      <c r="A30" s="16" t="s">
        <v>91</v>
      </c>
      <c r="B30" s="43" t="s">
        <v>415</v>
      </c>
      <c r="C30" s="45">
        <v>101630156</v>
      </c>
      <c r="D30" s="46">
        <v>2012</v>
      </c>
      <c r="E30" s="48">
        <v>2869</v>
      </c>
      <c r="F30" s="34">
        <v>1865</v>
      </c>
      <c r="G30" s="3">
        <f t="shared" si="0"/>
        <v>1004</v>
      </c>
    </row>
    <row r="31" spans="1:7" s="7" customFormat="1" ht="21.75" customHeight="1">
      <c r="A31" s="16" t="s">
        <v>92</v>
      </c>
      <c r="B31" s="43" t="s">
        <v>415</v>
      </c>
      <c r="C31" s="45">
        <v>101630157</v>
      </c>
      <c r="D31" s="46">
        <v>2012</v>
      </c>
      <c r="E31" s="48">
        <v>2870</v>
      </c>
      <c r="F31" s="34">
        <v>1865</v>
      </c>
      <c r="G31" s="3">
        <f t="shared" si="0"/>
        <v>1005</v>
      </c>
    </row>
    <row r="32" spans="1:7" s="7" customFormat="1">
      <c r="A32" s="16" t="s">
        <v>93</v>
      </c>
      <c r="B32" s="43" t="s">
        <v>415</v>
      </c>
      <c r="C32" s="45">
        <v>101630158</v>
      </c>
      <c r="D32" s="46">
        <v>2012</v>
      </c>
      <c r="E32" s="48">
        <v>2870</v>
      </c>
      <c r="F32" s="34">
        <v>1865</v>
      </c>
      <c r="G32" s="3">
        <f t="shared" si="0"/>
        <v>1005</v>
      </c>
    </row>
    <row r="33" spans="1:7" s="7" customFormat="1">
      <c r="A33" s="16" t="s">
        <v>94</v>
      </c>
      <c r="B33" s="43" t="s">
        <v>415</v>
      </c>
      <c r="C33" s="45">
        <v>101630159</v>
      </c>
      <c r="D33" s="46">
        <v>2012</v>
      </c>
      <c r="E33" s="48">
        <v>2870</v>
      </c>
      <c r="F33" s="34">
        <v>1865</v>
      </c>
      <c r="G33" s="3">
        <f t="shared" si="0"/>
        <v>1005</v>
      </c>
    </row>
    <row r="34" spans="1:7" s="7" customFormat="1">
      <c r="A34" s="16" t="s">
        <v>95</v>
      </c>
      <c r="B34" s="43" t="s">
        <v>415</v>
      </c>
      <c r="C34" s="45">
        <v>101630160</v>
      </c>
      <c r="D34" s="46">
        <v>2012</v>
      </c>
      <c r="E34" s="48">
        <v>2870</v>
      </c>
      <c r="F34" s="34">
        <v>1865</v>
      </c>
      <c r="G34" s="3">
        <f t="shared" si="0"/>
        <v>1005</v>
      </c>
    </row>
    <row r="35" spans="1:7" s="7" customFormat="1">
      <c r="A35" s="16" t="s">
        <v>96</v>
      </c>
      <c r="B35" s="43" t="s">
        <v>415</v>
      </c>
      <c r="C35" s="45">
        <v>101630161</v>
      </c>
      <c r="D35" s="46">
        <v>2012</v>
      </c>
      <c r="E35" s="48">
        <v>2870</v>
      </c>
      <c r="F35" s="34">
        <v>1865</v>
      </c>
      <c r="G35" s="3">
        <f t="shared" si="0"/>
        <v>1005</v>
      </c>
    </row>
    <row r="36" spans="1:7" s="7" customFormat="1">
      <c r="A36" s="16" t="s">
        <v>97</v>
      </c>
      <c r="B36" s="43" t="s">
        <v>415</v>
      </c>
      <c r="C36" s="45">
        <v>101630162</v>
      </c>
      <c r="D36" s="46">
        <v>2012</v>
      </c>
      <c r="E36" s="48">
        <v>2870</v>
      </c>
      <c r="F36" s="34">
        <v>1865</v>
      </c>
      <c r="G36" s="3">
        <f t="shared" si="0"/>
        <v>1005</v>
      </c>
    </row>
    <row r="37" spans="1:7" s="7" customFormat="1">
      <c r="A37" s="16" t="s">
        <v>98</v>
      </c>
      <c r="B37" s="43" t="s">
        <v>415</v>
      </c>
      <c r="C37" s="45">
        <v>101630163</v>
      </c>
      <c r="D37" s="46">
        <v>2012</v>
      </c>
      <c r="E37" s="48">
        <v>2870</v>
      </c>
      <c r="F37" s="34">
        <v>1865</v>
      </c>
      <c r="G37" s="3">
        <f t="shared" si="0"/>
        <v>1005</v>
      </c>
    </row>
    <row r="38" spans="1:7" s="7" customFormat="1">
      <c r="A38" s="16" t="s">
        <v>99</v>
      </c>
      <c r="B38" s="43" t="s">
        <v>415</v>
      </c>
      <c r="C38" s="45">
        <v>101630164</v>
      </c>
      <c r="D38" s="46">
        <v>2012</v>
      </c>
      <c r="E38" s="48">
        <v>2870</v>
      </c>
      <c r="F38" s="34">
        <v>1865</v>
      </c>
      <c r="G38" s="3">
        <f t="shared" si="0"/>
        <v>1005</v>
      </c>
    </row>
    <row r="39" spans="1:7" s="7" customFormat="1">
      <c r="A39" s="16" t="s">
        <v>100</v>
      </c>
      <c r="B39" s="43" t="s">
        <v>415</v>
      </c>
      <c r="C39" s="45">
        <v>101630165</v>
      </c>
      <c r="D39" s="46">
        <v>2012</v>
      </c>
      <c r="E39" s="48">
        <v>2870</v>
      </c>
      <c r="F39" s="34">
        <v>1865</v>
      </c>
      <c r="G39" s="3">
        <f t="shared" si="0"/>
        <v>1005</v>
      </c>
    </row>
    <row r="40" spans="1:7" s="7" customFormat="1">
      <c r="A40" s="16" t="s">
        <v>101</v>
      </c>
      <c r="B40" s="43" t="s">
        <v>415</v>
      </c>
      <c r="C40" s="45">
        <v>101630166</v>
      </c>
      <c r="D40" s="46">
        <v>2012</v>
      </c>
      <c r="E40" s="48">
        <v>2870</v>
      </c>
      <c r="F40" s="34">
        <v>1865</v>
      </c>
      <c r="G40" s="3">
        <f t="shared" si="0"/>
        <v>1005</v>
      </c>
    </row>
    <row r="41" spans="1:7" s="7" customFormat="1">
      <c r="A41" s="16" t="s">
        <v>102</v>
      </c>
      <c r="B41" s="43" t="s">
        <v>415</v>
      </c>
      <c r="C41" s="45">
        <v>101630167</v>
      </c>
      <c r="D41" s="46">
        <v>2012</v>
      </c>
      <c r="E41" s="48">
        <v>2870</v>
      </c>
      <c r="F41" s="34">
        <v>1865</v>
      </c>
      <c r="G41" s="3">
        <f t="shared" si="0"/>
        <v>1005</v>
      </c>
    </row>
    <row r="42" spans="1:7" s="7" customFormat="1">
      <c r="A42" s="16" t="s">
        <v>103</v>
      </c>
      <c r="B42" s="43" t="s">
        <v>415</v>
      </c>
      <c r="C42" s="45">
        <v>101630168</v>
      </c>
      <c r="D42" s="46">
        <v>2012</v>
      </c>
      <c r="E42" s="48">
        <v>2870</v>
      </c>
      <c r="F42" s="34">
        <v>1866</v>
      </c>
      <c r="G42" s="3">
        <f t="shared" si="0"/>
        <v>1004</v>
      </c>
    </row>
    <row r="43" spans="1:7" s="7" customFormat="1">
      <c r="A43" s="16" t="s">
        <v>104</v>
      </c>
      <c r="B43" s="43" t="s">
        <v>418</v>
      </c>
      <c r="C43" s="45">
        <v>101630169</v>
      </c>
      <c r="D43" s="46">
        <v>2012</v>
      </c>
      <c r="E43" s="48">
        <v>2356</v>
      </c>
      <c r="F43" s="34">
        <v>1416</v>
      </c>
      <c r="G43" s="3">
        <f t="shared" si="0"/>
        <v>940</v>
      </c>
    </row>
    <row r="44" spans="1:7" s="7" customFormat="1">
      <c r="A44" s="16" t="s">
        <v>105</v>
      </c>
      <c r="B44" s="43" t="s">
        <v>419</v>
      </c>
      <c r="C44" s="45">
        <v>101630170</v>
      </c>
      <c r="D44" s="46">
        <v>2012</v>
      </c>
      <c r="E44" s="48">
        <v>1750</v>
      </c>
      <c r="F44" s="34">
        <v>1050</v>
      </c>
      <c r="G44" s="3">
        <f t="shared" si="0"/>
        <v>700</v>
      </c>
    </row>
    <row r="45" spans="1:7" s="7" customFormat="1">
      <c r="A45" s="16" t="s">
        <v>106</v>
      </c>
      <c r="B45" s="43" t="s">
        <v>420</v>
      </c>
      <c r="C45" s="45">
        <v>101630171</v>
      </c>
      <c r="D45" s="46">
        <v>2012</v>
      </c>
      <c r="E45" s="48">
        <v>1290</v>
      </c>
      <c r="F45" s="34">
        <v>774</v>
      </c>
      <c r="G45" s="3">
        <f t="shared" si="0"/>
        <v>516</v>
      </c>
    </row>
    <row r="46" spans="1:7" s="7" customFormat="1">
      <c r="A46" s="16" t="s">
        <v>107</v>
      </c>
      <c r="B46" s="43" t="s">
        <v>421</v>
      </c>
      <c r="C46" s="45">
        <v>101630172</v>
      </c>
      <c r="D46" s="46">
        <v>2012</v>
      </c>
      <c r="E46" s="48">
        <v>1320</v>
      </c>
      <c r="F46" s="34">
        <v>792</v>
      </c>
      <c r="G46" s="3">
        <f t="shared" si="0"/>
        <v>528</v>
      </c>
    </row>
    <row r="47" spans="1:7" s="7" customFormat="1">
      <c r="A47" s="16" t="s">
        <v>108</v>
      </c>
      <c r="B47" s="43" t="s">
        <v>421</v>
      </c>
      <c r="C47" s="45">
        <v>101630173</v>
      </c>
      <c r="D47" s="46">
        <v>2012</v>
      </c>
      <c r="E47" s="48">
        <v>1320</v>
      </c>
      <c r="F47" s="34">
        <v>792</v>
      </c>
      <c r="G47" s="3">
        <f t="shared" si="0"/>
        <v>528</v>
      </c>
    </row>
    <row r="48" spans="1:7" s="7" customFormat="1">
      <c r="A48" s="16" t="s">
        <v>109</v>
      </c>
      <c r="B48" s="43" t="s">
        <v>422</v>
      </c>
      <c r="C48" s="45">
        <v>101630174</v>
      </c>
      <c r="D48" s="46">
        <v>2012</v>
      </c>
      <c r="E48" s="48">
        <v>1380</v>
      </c>
      <c r="F48" s="34">
        <v>828</v>
      </c>
      <c r="G48" s="3">
        <f t="shared" si="0"/>
        <v>552</v>
      </c>
    </row>
    <row r="49" spans="1:7" s="7" customFormat="1">
      <c r="A49" s="16" t="s">
        <v>110</v>
      </c>
      <c r="B49" s="43" t="s">
        <v>422</v>
      </c>
      <c r="C49" s="45">
        <v>101630175</v>
      </c>
      <c r="D49" s="46">
        <v>2012</v>
      </c>
      <c r="E49" s="48">
        <v>1380</v>
      </c>
      <c r="F49" s="34">
        <v>828</v>
      </c>
      <c r="G49" s="3">
        <f t="shared" si="0"/>
        <v>552</v>
      </c>
    </row>
    <row r="50" spans="1:7" s="7" customFormat="1">
      <c r="A50" s="16" t="s">
        <v>111</v>
      </c>
      <c r="B50" s="43" t="s">
        <v>422</v>
      </c>
      <c r="C50" s="45">
        <v>101630176</v>
      </c>
      <c r="D50" s="46">
        <v>2012</v>
      </c>
      <c r="E50" s="48">
        <v>1380</v>
      </c>
      <c r="F50" s="34">
        <v>828</v>
      </c>
      <c r="G50" s="3">
        <f t="shared" si="0"/>
        <v>552</v>
      </c>
    </row>
    <row r="51" spans="1:7" s="7" customFormat="1">
      <c r="A51" s="16" t="s">
        <v>112</v>
      </c>
      <c r="B51" s="43" t="s">
        <v>423</v>
      </c>
      <c r="C51" s="45">
        <v>101630177</v>
      </c>
      <c r="D51" s="46">
        <v>2012</v>
      </c>
      <c r="E51" s="48">
        <v>3500</v>
      </c>
      <c r="F51" s="34">
        <v>2100</v>
      </c>
      <c r="G51" s="3">
        <f t="shared" si="0"/>
        <v>1400</v>
      </c>
    </row>
    <row r="52" spans="1:7" s="7" customFormat="1">
      <c r="A52" s="16" t="s">
        <v>113</v>
      </c>
      <c r="B52" s="43" t="s">
        <v>424</v>
      </c>
      <c r="C52" s="45">
        <v>101630178</v>
      </c>
      <c r="D52" s="46">
        <v>2012</v>
      </c>
      <c r="E52" s="48">
        <v>2800</v>
      </c>
      <c r="F52" s="34">
        <v>1680</v>
      </c>
      <c r="G52" s="3">
        <f t="shared" si="0"/>
        <v>1120</v>
      </c>
    </row>
    <row r="53" spans="1:7" s="7" customFormat="1">
      <c r="A53" s="16" t="s">
        <v>114</v>
      </c>
      <c r="B53" s="43" t="s">
        <v>425</v>
      </c>
      <c r="C53" s="45">
        <v>101630179</v>
      </c>
      <c r="D53" s="46">
        <v>2012</v>
      </c>
      <c r="E53" s="48">
        <v>2056</v>
      </c>
      <c r="F53" s="34">
        <v>1252</v>
      </c>
      <c r="G53" s="3">
        <f t="shared" si="0"/>
        <v>804</v>
      </c>
    </row>
    <row r="54" spans="1:7" s="7" customFormat="1">
      <c r="A54" s="16" t="s">
        <v>115</v>
      </c>
      <c r="B54" s="43" t="s">
        <v>426</v>
      </c>
      <c r="C54" s="45">
        <v>101630180</v>
      </c>
      <c r="D54" s="46">
        <v>2012</v>
      </c>
      <c r="E54" s="48">
        <v>2056</v>
      </c>
      <c r="F54" s="34">
        <v>1252</v>
      </c>
      <c r="G54" s="3">
        <f t="shared" si="0"/>
        <v>804</v>
      </c>
    </row>
    <row r="55" spans="1:7" s="7" customFormat="1">
      <c r="A55" s="16" t="s">
        <v>116</v>
      </c>
      <c r="B55" s="43" t="s">
        <v>414</v>
      </c>
      <c r="C55" s="45">
        <v>101630181</v>
      </c>
      <c r="D55" s="46">
        <v>2012</v>
      </c>
      <c r="E55" s="48">
        <v>1725</v>
      </c>
      <c r="F55" s="34">
        <v>1051</v>
      </c>
      <c r="G55" s="3">
        <f t="shared" si="0"/>
        <v>674</v>
      </c>
    </row>
    <row r="56" spans="1:7" s="7" customFormat="1">
      <c r="A56" s="16" t="s">
        <v>117</v>
      </c>
      <c r="B56" s="43" t="s">
        <v>414</v>
      </c>
      <c r="C56" s="45">
        <v>101630182</v>
      </c>
      <c r="D56" s="46">
        <v>2012</v>
      </c>
      <c r="E56" s="48">
        <v>1934</v>
      </c>
      <c r="F56" s="34">
        <v>1174</v>
      </c>
      <c r="G56" s="3">
        <f t="shared" si="0"/>
        <v>760</v>
      </c>
    </row>
    <row r="57" spans="1:7" s="7" customFormat="1">
      <c r="A57" s="16" t="s">
        <v>118</v>
      </c>
      <c r="B57" s="43" t="s">
        <v>414</v>
      </c>
      <c r="C57" s="45">
        <v>101630183</v>
      </c>
      <c r="D57" s="46">
        <v>2012</v>
      </c>
      <c r="E57" s="48">
        <v>1678</v>
      </c>
      <c r="F57" s="34">
        <v>1022</v>
      </c>
      <c r="G57" s="3">
        <f t="shared" si="0"/>
        <v>656</v>
      </c>
    </row>
    <row r="58" spans="1:7" s="7" customFormat="1">
      <c r="A58" s="16" t="s">
        <v>119</v>
      </c>
      <c r="B58" s="43" t="s">
        <v>414</v>
      </c>
      <c r="C58" s="45">
        <v>101630184</v>
      </c>
      <c r="D58" s="46">
        <v>2012</v>
      </c>
      <c r="E58" s="48">
        <v>1610</v>
      </c>
      <c r="F58" s="34">
        <v>979</v>
      </c>
      <c r="G58" s="3">
        <f t="shared" si="0"/>
        <v>631</v>
      </c>
    </row>
    <row r="59" spans="1:7" s="7" customFormat="1">
      <c r="A59" s="16" t="s">
        <v>120</v>
      </c>
      <c r="B59" s="43" t="s">
        <v>427</v>
      </c>
      <c r="C59" s="45">
        <v>101630210</v>
      </c>
      <c r="D59" s="46">
        <v>2015</v>
      </c>
      <c r="E59" s="48">
        <v>1680</v>
      </c>
      <c r="F59" s="34">
        <v>588</v>
      </c>
      <c r="G59" s="3">
        <f t="shared" si="0"/>
        <v>1092</v>
      </c>
    </row>
    <row r="60" spans="1:7" s="7" customFormat="1">
      <c r="A60" s="16" t="s">
        <v>121</v>
      </c>
      <c r="B60" s="43" t="s">
        <v>428</v>
      </c>
      <c r="C60" s="45">
        <v>101630211</v>
      </c>
      <c r="D60" s="46">
        <v>2015</v>
      </c>
      <c r="E60" s="48">
        <v>2760</v>
      </c>
      <c r="F60" s="34">
        <v>966</v>
      </c>
      <c r="G60" s="3">
        <f t="shared" si="0"/>
        <v>1794</v>
      </c>
    </row>
    <row r="61" spans="1:7" s="7" customFormat="1">
      <c r="A61" s="16" t="s">
        <v>122</v>
      </c>
      <c r="B61" s="43" t="s">
        <v>429</v>
      </c>
      <c r="C61" s="45">
        <v>101630212</v>
      </c>
      <c r="D61" s="46">
        <v>2015</v>
      </c>
      <c r="E61" s="48">
        <v>2760</v>
      </c>
      <c r="F61" s="34">
        <v>966</v>
      </c>
      <c r="G61" s="3">
        <f t="shared" si="0"/>
        <v>1794</v>
      </c>
    </row>
    <row r="62" spans="1:7" s="7" customFormat="1">
      <c r="A62" s="16" t="s">
        <v>123</v>
      </c>
      <c r="B62" s="43" t="s">
        <v>430</v>
      </c>
      <c r="C62" s="45">
        <v>101630213</v>
      </c>
      <c r="D62" s="46">
        <v>2015</v>
      </c>
      <c r="E62" s="48">
        <v>3475</v>
      </c>
      <c r="F62" s="34">
        <v>1216</v>
      </c>
      <c r="G62" s="3">
        <f t="shared" si="0"/>
        <v>2259</v>
      </c>
    </row>
    <row r="63" spans="1:7" s="7" customFormat="1">
      <c r="A63" s="16" t="s">
        <v>124</v>
      </c>
      <c r="B63" s="43" t="s">
        <v>431</v>
      </c>
      <c r="C63" s="45">
        <v>101630214</v>
      </c>
      <c r="D63" s="46">
        <v>2015</v>
      </c>
      <c r="E63" s="48">
        <v>12355</v>
      </c>
      <c r="F63" s="34">
        <v>4325</v>
      </c>
      <c r="G63" s="3">
        <f t="shared" si="0"/>
        <v>8030</v>
      </c>
    </row>
    <row r="64" spans="1:7" s="7" customFormat="1">
      <c r="A64" s="16" t="s">
        <v>125</v>
      </c>
      <c r="B64" s="43" t="s">
        <v>432</v>
      </c>
      <c r="C64" s="45">
        <v>101630215</v>
      </c>
      <c r="D64" s="46">
        <v>2015</v>
      </c>
      <c r="E64" s="48">
        <v>4990</v>
      </c>
      <c r="F64" s="34">
        <v>1747</v>
      </c>
      <c r="G64" s="3">
        <f t="shared" si="0"/>
        <v>3243</v>
      </c>
    </row>
    <row r="65" spans="1:7" s="7" customFormat="1">
      <c r="A65" s="16" t="s">
        <v>126</v>
      </c>
      <c r="B65" s="43" t="s">
        <v>433</v>
      </c>
      <c r="C65" s="45">
        <v>101630216</v>
      </c>
      <c r="D65" s="46">
        <v>2015</v>
      </c>
      <c r="E65" s="48">
        <v>3420</v>
      </c>
      <c r="F65" s="34">
        <v>1197</v>
      </c>
      <c r="G65" s="3">
        <f t="shared" si="0"/>
        <v>2223</v>
      </c>
    </row>
    <row r="66" spans="1:7" s="7" customFormat="1">
      <c r="A66" s="16" t="s">
        <v>127</v>
      </c>
      <c r="B66" s="43" t="s">
        <v>434</v>
      </c>
      <c r="C66" s="45">
        <v>101630217</v>
      </c>
      <c r="D66" s="46">
        <v>2015</v>
      </c>
      <c r="E66" s="48">
        <v>3420</v>
      </c>
      <c r="F66" s="34">
        <v>1197</v>
      </c>
      <c r="G66" s="3">
        <f t="shared" si="0"/>
        <v>2223</v>
      </c>
    </row>
    <row r="67" spans="1:7" s="7" customFormat="1">
      <c r="A67" s="16" t="s">
        <v>128</v>
      </c>
      <c r="B67" s="43" t="s">
        <v>435</v>
      </c>
      <c r="C67" s="45">
        <v>101630218</v>
      </c>
      <c r="D67" s="46">
        <v>2015</v>
      </c>
      <c r="E67" s="48">
        <v>2150</v>
      </c>
      <c r="F67" s="34">
        <v>753</v>
      </c>
      <c r="G67" s="3">
        <f t="shared" si="0"/>
        <v>1397</v>
      </c>
    </row>
    <row r="68" spans="1:7" s="7" customFormat="1">
      <c r="A68" s="16" t="s">
        <v>129</v>
      </c>
      <c r="B68" s="43" t="s">
        <v>436</v>
      </c>
      <c r="C68" s="45">
        <v>101630219</v>
      </c>
      <c r="D68" s="46">
        <v>2015</v>
      </c>
      <c r="E68" s="48">
        <v>2150</v>
      </c>
      <c r="F68" s="34">
        <v>753</v>
      </c>
      <c r="G68" s="3">
        <f t="shared" si="0"/>
        <v>1397</v>
      </c>
    </row>
    <row r="69" spans="1:7" s="7" customFormat="1">
      <c r="A69" s="16" t="s">
        <v>130</v>
      </c>
      <c r="B69" s="43" t="s">
        <v>437</v>
      </c>
      <c r="C69" s="45">
        <v>101630220</v>
      </c>
      <c r="D69" s="46">
        <v>2015</v>
      </c>
      <c r="E69" s="48">
        <v>12690</v>
      </c>
      <c r="F69" s="34">
        <v>4442</v>
      </c>
      <c r="G69" s="3">
        <f t="shared" si="0"/>
        <v>8248</v>
      </c>
    </row>
    <row r="70" spans="1:7" s="7" customFormat="1">
      <c r="A70" s="16" t="s">
        <v>131</v>
      </c>
      <c r="B70" s="43" t="s">
        <v>438</v>
      </c>
      <c r="C70" s="45">
        <v>101630221</v>
      </c>
      <c r="D70" s="46">
        <v>2015</v>
      </c>
      <c r="E70" s="48">
        <v>28900</v>
      </c>
      <c r="F70" s="34">
        <v>10115</v>
      </c>
      <c r="G70" s="3">
        <f t="shared" si="0"/>
        <v>18785</v>
      </c>
    </row>
    <row r="71" spans="1:7" s="7" customFormat="1">
      <c r="A71" s="16" t="s">
        <v>132</v>
      </c>
      <c r="B71" s="44" t="s">
        <v>439</v>
      </c>
      <c r="C71" s="45">
        <v>101630200</v>
      </c>
      <c r="D71" s="46">
        <v>2014</v>
      </c>
      <c r="E71" s="48">
        <v>858</v>
      </c>
      <c r="F71" s="34">
        <v>358</v>
      </c>
      <c r="G71" s="3">
        <f t="shared" si="0"/>
        <v>500</v>
      </c>
    </row>
    <row r="72" spans="1:7" s="7" customFormat="1">
      <c r="A72" s="16" t="s">
        <v>133</v>
      </c>
      <c r="B72" s="44" t="s">
        <v>439</v>
      </c>
      <c r="C72" s="45">
        <v>101630201</v>
      </c>
      <c r="D72" s="46">
        <v>2014</v>
      </c>
      <c r="E72" s="48">
        <v>858</v>
      </c>
      <c r="F72" s="34">
        <v>358</v>
      </c>
      <c r="G72" s="3">
        <f t="shared" ref="G72:G135" si="1">E72-F72</f>
        <v>500</v>
      </c>
    </row>
    <row r="73" spans="1:7" s="7" customFormat="1">
      <c r="A73" s="16" t="s">
        <v>134</v>
      </c>
      <c r="B73" s="44" t="s">
        <v>439</v>
      </c>
      <c r="C73" s="45">
        <v>101630202</v>
      </c>
      <c r="D73" s="46">
        <v>2014</v>
      </c>
      <c r="E73" s="48">
        <v>858</v>
      </c>
      <c r="F73" s="34">
        <v>358</v>
      </c>
      <c r="G73" s="3">
        <f t="shared" si="1"/>
        <v>500</v>
      </c>
    </row>
    <row r="74" spans="1:7" s="7" customFormat="1">
      <c r="A74" s="16" t="s">
        <v>135</v>
      </c>
      <c r="B74" s="44" t="s">
        <v>439</v>
      </c>
      <c r="C74" s="45">
        <v>101630203</v>
      </c>
      <c r="D74" s="46">
        <v>2014</v>
      </c>
      <c r="E74" s="48">
        <v>858</v>
      </c>
      <c r="F74" s="34">
        <v>358</v>
      </c>
      <c r="G74" s="3">
        <f t="shared" si="1"/>
        <v>500</v>
      </c>
    </row>
    <row r="75" spans="1:7" s="7" customFormat="1">
      <c r="A75" s="16" t="s">
        <v>136</v>
      </c>
      <c r="B75" s="44" t="s">
        <v>439</v>
      </c>
      <c r="C75" s="45">
        <v>101630204</v>
      </c>
      <c r="D75" s="46">
        <v>2014</v>
      </c>
      <c r="E75" s="48">
        <v>858</v>
      </c>
      <c r="F75" s="34">
        <v>358</v>
      </c>
      <c r="G75" s="3">
        <f t="shared" si="1"/>
        <v>500</v>
      </c>
    </row>
    <row r="76" spans="1:7" s="7" customFormat="1">
      <c r="A76" s="16" t="s">
        <v>137</v>
      </c>
      <c r="B76" s="44" t="s">
        <v>439</v>
      </c>
      <c r="C76" s="45">
        <v>101630205</v>
      </c>
      <c r="D76" s="46">
        <v>2014</v>
      </c>
      <c r="E76" s="48">
        <v>858</v>
      </c>
      <c r="F76" s="34">
        <v>358</v>
      </c>
      <c r="G76" s="3">
        <f t="shared" si="1"/>
        <v>500</v>
      </c>
    </row>
    <row r="77" spans="1:7" s="7" customFormat="1">
      <c r="A77" s="16" t="s">
        <v>138</v>
      </c>
      <c r="B77" s="44" t="s">
        <v>439</v>
      </c>
      <c r="C77" s="45">
        <v>101630206</v>
      </c>
      <c r="D77" s="46">
        <v>2014</v>
      </c>
      <c r="E77" s="48">
        <v>858</v>
      </c>
      <c r="F77" s="34">
        <v>358</v>
      </c>
      <c r="G77" s="3">
        <f t="shared" si="1"/>
        <v>500</v>
      </c>
    </row>
    <row r="78" spans="1:7" s="7" customFormat="1">
      <c r="A78" s="16" t="s">
        <v>139</v>
      </c>
      <c r="B78" s="44" t="s">
        <v>439</v>
      </c>
      <c r="C78" s="45">
        <v>101630207</v>
      </c>
      <c r="D78" s="46">
        <v>2014</v>
      </c>
      <c r="E78" s="48">
        <v>858</v>
      </c>
      <c r="F78" s="34">
        <v>358</v>
      </c>
      <c r="G78" s="3">
        <f t="shared" si="1"/>
        <v>500</v>
      </c>
    </row>
    <row r="79" spans="1:7" s="7" customFormat="1">
      <c r="A79" s="16" t="s">
        <v>140</v>
      </c>
      <c r="B79" s="44" t="s">
        <v>439</v>
      </c>
      <c r="C79" s="45">
        <v>101630208</v>
      </c>
      <c r="D79" s="46">
        <v>2014</v>
      </c>
      <c r="E79" s="48">
        <v>858</v>
      </c>
      <c r="F79" s="34">
        <v>358</v>
      </c>
      <c r="G79" s="3">
        <f t="shared" si="1"/>
        <v>500</v>
      </c>
    </row>
    <row r="80" spans="1:7" s="7" customFormat="1">
      <c r="A80" s="16" t="s">
        <v>141</v>
      </c>
      <c r="B80" s="44" t="s">
        <v>439</v>
      </c>
      <c r="C80" s="45">
        <v>101630209</v>
      </c>
      <c r="D80" s="46">
        <v>2014</v>
      </c>
      <c r="E80" s="48">
        <v>858</v>
      </c>
      <c r="F80" s="34">
        <v>358</v>
      </c>
      <c r="G80" s="3">
        <f t="shared" si="1"/>
        <v>500</v>
      </c>
    </row>
    <row r="81" spans="1:7" s="7" customFormat="1">
      <c r="A81" s="16" t="s">
        <v>142</v>
      </c>
      <c r="B81" s="43" t="s">
        <v>440</v>
      </c>
      <c r="C81" s="27">
        <v>101630100</v>
      </c>
      <c r="D81" s="46">
        <v>2012</v>
      </c>
      <c r="E81" s="48">
        <v>4850</v>
      </c>
      <c r="F81" s="34">
        <v>2910</v>
      </c>
      <c r="G81" s="3">
        <f t="shared" si="1"/>
        <v>1940</v>
      </c>
    </row>
    <row r="82" spans="1:7" s="7" customFormat="1">
      <c r="A82" s="16" t="s">
        <v>143</v>
      </c>
      <c r="B82" s="43" t="s">
        <v>441</v>
      </c>
      <c r="C82" s="27">
        <v>101630145</v>
      </c>
      <c r="D82" s="46">
        <v>2011</v>
      </c>
      <c r="E82" s="48">
        <v>1320</v>
      </c>
      <c r="F82" s="34">
        <v>935</v>
      </c>
      <c r="G82" s="3">
        <f t="shared" si="1"/>
        <v>385</v>
      </c>
    </row>
    <row r="83" spans="1:7" s="7" customFormat="1">
      <c r="A83" s="16" t="s">
        <v>144</v>
      </c>
      <c r="B83" s="43" t="s">
        <v>441</v>
      </c>
      <c r="C83" s="27">
        <v>101630138</v>
      </c>
      <c r="D83" s="46">
        <v>2011</v>
      </c>
      <c r="E83" s="48">
        <v>1320</v>
      </c>
      <c r="F83" s="34">
        <v>935</v>
      </c>
      <c r="G83" s="3">
        <f t="shared" si="1"/>
        <v>385</v>
      </c>
    </row>
    <row r="84" spans="1:7">
      <c r="A84" s="16" t="s">
        <v>145</v>
      </c>
      <c r="B84" s="43" t="s">
        <v>442</v>
      </c>
      <c r="C84" s="27">
        <v>101630139</v>
      </c>
      <c r="D84" s="46">
        <v>2011</v>
      </c>
      <c r="E84" s="48">
        <v>1800</v>
      </c>
      <c r="F84" s="37">
        <v>1275</v>
      </c>
      <c r="G84" s="3">
        <f t="shared" si="1"/>
        <v>525</v>
      </c>
    </row>
    <row r="85" spans="1:7">
      <c r="A85" s="16" t="s">
        <v>146</v>
      </c>
      <c r="B85" s="43" t="s">
        <v>443</v>
      </c>
      <c r="C85" s="27" t="s">
        <v>464</v>
      </c>
      <c r="D85" s="46">
        <v>2012</v>
      </c>
      <c r="E85" s="48">
        <v>685</v>
      </c>
      <c r="F85" s="37">
        <v>446</v>
      </c>
      <c r="G85" s="3">
        <f t="shared" si="1"/>
        <v>239</v>
      </c>
    </row>
    <row r="86" spans="1:7">
      <c r="A86" s="16" t="s">
        <v>147</v>
      </c>
      <c r="B86" s="43" t="s">
        <v>444</v>
      </c>
      <c r="C86" s="27" t="s">
        <v>465</v>
      </c>
      <c r="D86" s="46">
        <v>2012</v>
      </c>
      <c r="E86" s="48">
        <v>1350</v>
      </c>
      <c r="F86" s="37">
        <v>878</v>
      </c>
      <c r="G86" s="3">
        <f t="shared" si="1"/>
        <v>472</v>
      </c>
    </row>
    <row r="87" spans="1:7">
      <c r="A87" s="16" t="s">
        <v>148</v>
      </c>
      <c r="B87" s="43" t="s">
        <v>445</v>
      </c>
      <c r="C87" s="27" t="s">
        <v>466</v>
      </c>
      <c r="D87" s="46">
        <v>2012</v>
      </c>
      <c r="E87" s="48">
        <v>1430</v>
      </c>
      <c r="F87" s="37">
        <v>930</v>
      </c>
      <c r="G87" s="3">
        <f t="shared" si="1"/>
        <v>500</v>
      </c>
    </row>
    <row r="88" spans="1:7">
      <c r="A88" s="16" t="s">
        <v>149</v>
      </c>
      <c r="B88" s="43" t="s">
        <v>446</v>
      </c>
      <c r="C88" s="27" t="s">
        <v>467</v>
      </c>
      <c r="D88" s="46">
        <v>2012</v>
      </c>
      <c r="E88" s="48">
        <v>1470</v>
      </c>
      <c r="F88" s="37">
        <v>956</v>
      </c>
      <c r="G88" s="3">
        <f t="shared" si="1"/>
        <v>514</v>
      </c>
    </row>
    <row r="89" spans="1:7">
      <c r="A89" s="16" t="s">
        <v>150</v>
      </c>
      <c r="B89" s="43" t="s">
        <v>447</v>
      </c>
      <c r="C89" s="27" t="s">
        <v>468</v>
      </c>
      <c r="D89" s="46">
        <v>2012</v>
      </c>
      <c r="E89" s="48">
        <v>3230</v>
      </c>
      <c r="F89" s="37">
        <v>2100</v>
      </c>
      <c r="G89" s="3">
        <f t="shared" si="1"/>
        <v>1130</v>
      </c>
    </row>
    <row r="90" spans="1:7">
      <c r="A90" s="16" t="s">
        <v>151</v>
      </c>
      <c r="B90" s="43" t="s">
        <v>448</v>
      </c>
      <c r="C90" s="45">
        <v>101630185</v>
      </c>
      <c r="D90" s="49">
        <v>2013</v>
      </c>
      <c r="E90" s="48">
        <v>3400</v>
      </c>
      <c r="F90" s="37">
        <v>1757</v>
      </c>
      <c r="G90" s="3">
        <f t="shared" si="1"/>
        <v>1643</v>
      </c>
    </row>
    <row r="91" spans="1:7">
      <c r="A91" s="16" t="s">
        <v>152</v>
      </c>
      <c r="B91" s="43" t="s">
        <v>448</v>
      </c>
      <c r="C91" s="45">
        <v>101630186</v>
      </c>
      <c r="D91" s="49">
        <v>2013</v>
      </c>
      <c r="E91" s="48">
        <v>3400</v>
      </c>
      <c r="F91" s="37">
        <v>1756</v>
      </c>
      <c r="G91" s="3">
        <f t="shared" si="1"/>
        <v>1644</v>
      </c>
    </row>
    <row r="92" spans="1:7">
      <c r="A92" s="16" t="s">
        <v>153</v>
      </c>
      <c r="B92" s="25" t="s">
        <v>449</v>
      </c>
      <c r="C92" s="45">
        <v>101630187</v>
      </c>
      <c r="D92" s="49">
        <v>2013</v>
      </c>
      <c r="E92" s="48">
        <v>3500</v>
      </c>
      <c r="F92" s="37">
        <v>1925</v>
      </c>
      <c r="G92" s="3">
        <f t="shared" si="1"/>
        <v>1575</v>
      </c>
    </row>
    <row r="93" spans="1:7">
      <c r="A93" s="16" t="s">
        <v>154</v>
      </c>
      <c r="B93" s="25" t="s">
        <v>450</v>
      </c>
      <c r="C93" s="45">
        <v>101630188</v>
      </c>
      <c r="D93" s="49">
        <v>2013</v>
      </c>
      <c r="E93" s="48">
        <v>3500</v>
      </c>
      <c r="F93" s="37">
        <v>1925</v>
      </c>
      <c r="G93" s="3">
        <f t="shared" si="1"/>
        <v>1575</v>
      </c>
    </row>
    <row r="94" spans="1:7">
      <c r="A94" s="16" t="s">
        <v>155</v>
      </c>
      <c r="B94" s="25" t="s">
        <v>451</v>
      </c>
      <c r="C94" s="45">
        <v>101630189</v>
      </c>
      <c r="D94" s="49">
        <v>2013</v>
      </c>
      <c r="E94" s="48">
        <v>3500</v>
      </c>
      <c r="F94" s="37">
        <v>1925</v>
      </c>
      <c r="G94" s="3">
        <f t="shared" si="1"/>
        <v>1575</v>
      </c>
    </row>
    <row r="95" spans="1:7">
      <c r="A95" s="16" t="s">
        <v>156</v>
      </c>
      <c r="B95" s="43" t="s">
        <v>452</v>
      </c>
      <c r="C95" s="45">
        <v>101630222</v>
      </c>
      <c r="D95" s="49">
        <v>2015</v>
      </c>
      <c r="E95" s="48">
        <v>2700</v>
      </c>
      <c r="F95" s="37">
        <v>833</v>
      </c>
      <c r="G95" s="3">
        <f t="shared" si="1"/>
        <v>1867</v>
      </c>
    </row>
    <row r="96" spans="1:7">
      <c r="A96" s="16" t="s">
        <v>157</v>
      </c>
      <c r="B96" s="43" t="s">
        <v>453</v>
      </c>
      <c r="C96" s="45">
        <v>101630223</v>
      </c>
      <c r="D96" s="49">
        <v>2016</v>
      </c>
      <c r="E96" s="48">
        <v>1945</v>
      </c>
      <c r="F96" s="37">
        <v>535</v>
      </c>
      <c r="G96" s="3">
        <f t="shared" si="1"/>
        <v>1410</v>
      </c>
    </row>
    <row r="97" spans="1:7">
      <c r="A97" s="16" t="s">
        <v>158</v>
      </c>
      <c r="B97" s="43" t="s">
        <v>453</v>
      </c>
      <c r="C97" s="45">
        <v>101630224</v>
      </c>
      <c r="D97" s="49">
        <v>2016</v>
      </c>
      <c r="E97" s="48">
        <v>1945</v>
      </c>
      <c r="F97" s="37">
        <v>535</v>
      </c>
      <c r="G97" s="3">
        <f t="shared" si="1"/>
        <v>1410</v>
      </c>
    </row>
    <row r="98" spans="1:7">
      <c r="A98" s="16" t="s">
        <v>159</v>
      </c>
      <c r="B98" s="43" t="s">
        <v>453</v>
      </c>
      <c r="C98" s="45">
        <v>101630225</v>
      </c>
      <c r="D98" s="49">
        <v>2016</v>
      </c>
      <c r="E98" s="48">
        <v>1945</v>
      </c>
      <c r="F98" s="37">
        <v>535</v>
      </c>
      <c r="G98" s="3">
        <f t="shared" si="1"/>
        <v>1410</v>
      </c>
    </row>
    <row r="99" spans="1:7">
      <c r="A99" s="16" t="s">
        <v>160</v>
      </c>
      <c r="B99" s="43" t="s">
        <v>453</v>
      </c>
      <c r="C99" s="45">
        <v>101630226</v>
      </c>
      <c r="D99" s="49">
        <v>2016</v>
      </c>
      <c r="E99" s="48">
        <v>1945</v>
      </c>
      <c r="F99" s="37">
        <v>535</v>
      </c>
      <c r="G99" s="3">
        <f t="shared" si="1"/>
        <v>1410</v>
      </c>
    </row>
    <row r="100" spans="1:7">
      <c r="A100" s="16" t="s">
        <v>161</v>
      </c>
      <c r="B100" s="43" t="s">
        <v>453</v>
      </c>
      <c r="C100" s="45">
        <v>101630227</v>
      </c>
      <c r="D100" s="49">
        <v>2016</v>
      </c>
      <c r="E100" s="48">
        <v>1945</v>
      </c>
      <c r="F100" s="37">
        <v>535</v>
      </c>
      <c r="G100" s="3">
        <f t="shared" si="1"/>
        <v>1410</v>
      </c>
    </row>
    <row r="101" spans="1:7">
      <c r="A101" s="16" t="s">
        <v>162</v>
      </c>
      <c r="B101" s="43" t="s">
        <v>453</v>
      </c>
      <c r="C101" s="45">
        <v>101630228</v>
      </c>
      <c r="D101" s="49">
        <v>2016</v>
      </c>
      <c r="E101" s="48">
        <v>1945</v>
      </c>
      <c r="F101" s="37">
        <v>535</v>
      </c>
      <c r="G101" s="3">
        <f t="shared" si="1"/>
        <v>1410</v>
      </c>
    </row>
    <row r="102" spans="1:7">
      <c r="A102" s="16" t="s">
        <v>163</v>
      </c>
      <c r="B102" s="43" t="s">
        <v>453</v>
      </c>
      <c r="C102" s="45">
        <v>101630229</v>
      </c>
      <c r="D102" s="49">
        <v>2016</v>
      </c>
      <c r="E102" s="48">
        <v>1945</v>
      </c>
      <c r="F102" s="37">
        <v>535</v>
      </c>
      <c r="G102" s="3">
        <f t="shared" si="1"/>
        <v>1410</v>
      </c>
    </row>
    <row r="103" spans="1:7">
      <c r="A103" s="16" t="s">
        <v>164</v>
      </c>
      <c r="B103" s="43" t="s">
        <v>454</v>
      </c>
      <c r="C103" s="45">
        <v>101630230</v>
      </c>
      <c r="D103" s="49">
        <v>2016</v>
      </c>
      <c r="E103" s="48">
        <v>4920</v>
      </c>
      <c r="F103" s="37">
        <v>1353</v>
      </c>
      <c r="G103" s="3">
        <f t="shared" si="1"/>
        <v>3567</v>
      </c>
    </row>
    <row r="104" spans="1:7">
      <c r="A104" s="16" t="s">
        <v>165</v>
      </c>
      <c r="B104" s="43" t="s">
        <v>454</v>
      </c>
      <c r="C104" s="45">
        <v>101630231</v>
      </c>
      <c r="D104" s="49">
        <v>2016</v>
      </c>
      <c r="E104" s="48">
        <v>4920</v>
      </c>
      <c r="F104" s="37">
        <v>1353</v>
      </c>
      <c r="G104" s="3">
        <f t="shared" si="1"/>
        <v>3567</v>
      </c>
    </row>
    <row r="105" spans="1:7">
      <c r="A105" s="16" t="s">
        <v>166</v>
      </c>
      <c r="B105" s="43" t="s">
        <v>454</v>
      </c>
      <c r="C105" s="45">
        <v>101630232</v>
      </c>
      <c r="D105" s="49">
        <v>2016</v>
      </c>
      <c r="E105" s="48">
        <v>4920</v>
      </c>
      <c r="F105" s="37">
        <v>1353</v>
      </c>
      <c r="G105" s="3">
        <f t="shared" si="1"/>
        <v>3567</v>
      </c>
    </row>
    <row r="106" spans="1:7">
      <c r="A106" s="16" t="s">
        <v>167</v>
      </c>
      <c r="B106" s="43" t="s">
        <v>455</v>
      </c>
      <c r="C106" s="45">
        <v>101630233</v>
      </c>
      <c r="D106" s="49">
        <v>2016</v>
      </c>
      <c r="E106" s="48">
        <v>11560</v>
      </c>
      <c r="F106" s="37">
        <v>3179</v>
      </c>
      <c r="G106" s="3">
        <f t="shared" si="1"/>
        <v>8381</v>
      </c>
    </row>
    <row r="107" spans="1:7">
      <c r="A107" s="16" t="s">
        <v>168</v>
      </c>
      <c r="B107" s="43" t="s">
        <v>456</v>
      </c>
      <c r="C107" s="45">
        <v>101630234</v>
      </c>
      <c r="D107" s="49">
        <v>2016</v>
      </c>
      <c r="E107" s="48">
        <v>1510</v>
      </c>
      <c r="F107" s="37">
        <v>416</v>
      </c>
      <c r="G107" s="3">
        <f t="shared" si="1"/>
        <v>1094</v>
      </c>
    </row>
    <row r="108" spans="1:7">
      <c r="A108" s="16" t="s">
        <v>169</v>
      </c>
      <c r="B108" s="43" t="s">
        <v>456</v>
      </c>
      <c r="C108" s="45">
        <v>101630235</v>
      </c>
      <c r="D108" s="49">
        <v>2016</v>
      </c>
      <c r="E108" s="48">
        <v>1510</v>
      </c>
      <c r="F108" s="37">
        <v>416</v>
      </c>
      <c r="G108" s="3">
        <f t="shared" si="1"/>
        <v>1094</v>
      </c>
    </row>
    <row r="109" spans="1:7">
      <c r="A109" s="16" t="s">
        <v>170</v>
      </c>
      <c r="B109" s="43" t="s">
        <v>456</v>
      </c>
      <c r="C109" s="45">
        <v>101630236</v>
      </c>
      <c r="D109" s="49">
        <v>2016</v>
      </c>
      <c r="E109" s="48">
        <v>1510</v>
      </c>
      <c r="F109" s="37">
        <v>416</v>
      </c>
      <c r="G109" s="3">
        <f t="shared" si="1"/>
        <v>1094</v>
      </c>
    </row>
    <row r="110" spans="1:7">
      <c r="A110" s="16" t="s">
        <v>171</v>
      </c>
      <c r="B110" s="43" t="s">
        <v>456</v>
      </c>
      <c r="C110" s="45">
        <v>101630237</v>
      </c>
      <c r="D110" s="49">
        <v>2016</v>
      </c>
      <c r="E110" s="48">
        <v>1510</v>
      </c>
      <c r="F110" s="37">
        <v>416</v>
      </c>
      <c r="G110" s="3">
        <f t="shared" si="1"/>
        <v>1094</v>
      </c>
    </row>
    <row r="111" spans="1:7">
      <c r="A111" s="16" t="s">
        <v>172</v>
      </c>
      <c r="B111" s="43" t="s">
        <v>456</v>
      </c>
      <c r="C111" s="45">
        <v>101630238</v>
      </c>
      <c r="D111" s="49">
        <v>2016</v>
      </c>
      <c r="E111" s="48">
        <v>1510</v>
      </c>
      <c r="F111" s="37">
        <v>416</v>
      </c>
      <c r="G111" s="3">
        <f t="shared" si="1"/>
        <v>1094</v>
      </c>
    </row>
    <row r="112" spans="1:7">
      <c r="A112" s="16" t="s">
        <v>173</v>
      </c>
      <c r="B112" s="43" t="s">
        <v>456</v>
      </c>
      <c r="C112" s="45">
        <v>101630239</v>
      </c>
      <c r="D112" s="49">
        <v>2016</v>
      </c>
      <c r="E112" s="48">
        <v>1510</v>
      </c>
      <c r="F112" s="37">
        <v>416</v>
      </c>
      <c r="G112" s="3">
        <f t="shared" si="1"/>
        <v>1094</v>
      </c>
    </row>
    <row r="113" spans="1:7">
      <c r="A113" s="16" t="s">
        <v>174</v>
      </c>
      <c r="B113" s="25" t="s">
        <v>457</v>
      </c>
      <c r="C113" s="45">
        <v>101630240</v>
      </c>
      <c r="D113" s="49">
        <v>2016</v>
      </c>
      <c r="E113" s="48">
        <v>3475</v>
      </c>
      <c r="F113" s="37">
        <v>927</v>
      </c>
      <c r="G113" s="3">
        <f t="shared" si="1"/>
        <v>2548</v>
      </c>
    </row>
    <row r="114" spans="1:7">
      <c r="A114" s="16" t="s">
        <v>175</v>
      </c>
      <c r="B114" s="25" t="s">
        <v>457</v>
      </c>
      <c r="C114" s="45">
        <v>101630241</v>
      </c>
      <c r="D114" s="49">
        <v>2016</v>
      </c>
      <c r="E114" s="48">
        <v>3475</v>
      </c>
      <c r="F114" s="37">
        <v>927</v>
      </c>
      <c r="G114" s="3">
        <f t="shared" si="1"/>
        <v>2548</v>
      </c>
    </row>
    <row r="115" spans="1:7">
      <c r="A115" s="16" t="s">
        <v>176</v>
      </c>
      <c r="B115" s="25" t="s">
        <v>457</v>
      </c>
      <c r="C115" s="45">
        <v>101630242</v>
      </c>
      <c r="D115" s="49">
        <v>2016</v>
      </c>
      <c r="E115" s="48">
        <v>3475</v>
      </c>
      <c r="F115" s="37">
        <v>927</v>
      </c>
      <c r="G115" s="3">
        <f t="shared" si="1"/>
        <v>2548</v>
      </c>
    </row>
    <row r="116" spans="1:7">
      <c r="A116" s="16" t="s">
        <v>177</v>
      </c>
      <c r="B116" s="25" t="s">
        <v>457</v>
      </c>
      <c r="C116" s="45">
        <v>101630243</v>
      </c>
      <c r="D116" s="49">
        <v>2016</v>
      </c>
      <c r="E116" s="48">
        <v>3475</v>
      </c>
      <c r="F116" s="37">
        <v>927</v>
      </c>
      <c r="G116" s="3">
        <f t="shared" si="1"/>
        <v>2548</v>
      </c>
    </row>
    <row r="117" spans="1:7">
      <c r="A117" s="16" t="s">
        <v>178</v>
      </c>
      <c r="B117" s="25" t="s">
        <v>457</v>
      </c>
      <c r="C117" s="45">
        <v>101630244</v>
      </c>
      <c r="D117" s="49">
        <v>2016</v>
      </c>
      <c r="E117" s="48">
        <v>3475</v>
      </c>
      <c r="F117" s="37">
        <v>927</v>
      </c>
      <c r="G117" s="3">
        <f t="shared" si="1"/>
        <v>2548</v>
      </c>
    </row>
    <row r="118" spans="1:7">
      <c r="A118" s="16" t="s">
        <v>179</v>
      </c>
      <c r="B118" s="25" t="s">
        <v>457</v>
      </c>
      <c r="C118" s="45">
        <v>101630245</v>
      </c>
      <c r="D118" s="49">
        <v>2016</v>
      </c>
      <c r="E118" s="48">
        <v>3475</v>
      </c>
      <c r="F118" s="37">
        <v>927</v>
      </c>
      <c r="G118" s="3">
        <f t="shared" si="1"/>
        <v>2548</v>
      </c>
    </row>
    <row r="119" spans="1:7">
      <c r="A119" s="16" t="s">
        <v>180</v>
      </c>
      <c r="B119" s="25" t="s">
        <v>457</v>
      </c>
      <c r="C119" s="45">
        <v>101630246</v>
      </c>
      <c r="D119" s="49">
        <v>2016</v>
      </c>
      <c r="E119" s="48">
        <v>3475</v>
      </c>
      <c r="F119" s="37">
        <v>927</v>
      </c>
      <c r="G119" s="3">
        <f t="shared" si="1"/>
        <v>2548</v>
      </c>
    </row>
    <row r="120" spans="1:7">
      <c r="A120" s="16" t="s">
        <v>181</v>
      </c>
      <c r="B120" s="25" t="s">
        <v>458</v>
      </c>
      <c r="C120" s="45">
        <v>101630247</v>
      </c>
      <c r="D120" s="49">
        <v>2016</v>
      </c>
      <c r="E120" s="48">
        <v>17540</v>
      </c>
      <c r="F120" s="37">
        <v>3799</v>
      </c>
      <c r="G120" s="3">
        <f t="shared" si="1"/>
        <v>13741</v>
      </c>
    </row>
    <row r="121" spans="1:7" ht="18.75" customHeight="1">
      <c r="A121" s="16" t="s">
        <v>182</v>
      </c>
      <c r="B121" s="19" t="s">
        <v>459</v>
      </c>
      <c r="C121" s="45">
        <v>101630248</v>
      </c>
      <c r="D121" s="49">
        <v>2017</v>
      </c>
      <c r="E121" s="50">
        <v>7048</v>
      </c>
      <c r="F121" s="37">
        <v>1116</v>
      </c>
      <c r="G121" s="3">
        <f t="shared" si="1"/>
        <v>5932</v>
      </c>
    </row>
    <row r="122" spans="1:7" ht="18" customHeight="1">
      <c r="A122" s="16" t="s">
        <v>183</v>
      </c>
      <c r="B122" s="19" t="s">
        <v>459</v>
      </c>
      <c r="C122" s="45">
        <v>101630249</v>
      </c>
      <c r="D122" s="49">
        <v>2017</v>
      </c>
      <c r="E122" s="50">
        <v>7048</v>
      </c>
      <c r="F122" s="37">
        <v>1116</v>
      </c>
      <c r="G122" s="3">
        <f t="shared" si="1"/>
        <v>5932</v>
      </c>
    </row>
    <row r="123" spans="1:7" ht="18.75" customHeight="1">
      <c r="A123" s="16" t="s">
        <v>184</v>
      </c>
      <c r="B123" s="19" t="s">
        <v>459</v>
      </c>
      <c r="C123" s="45">
        <v>101630250</v>
      </c>
      <c r="D123" s="49">
        <v>2017</v>
      </c>
      <c r="E123" s="50">
        <v>7048</v>
      </c>
      <c r="F123" s="37">
        <v>1116</v>
      </c>
      <c r="G123" s="3">
        <f t="shared" si="1"/>
        <v>5932</v>
      </c>
    </row>
    <row r="124" spans="1:7" ht="18.75" customHeight="1">
      <c r="A124" s="16" t="s">
        <v>185</v>
      </c>
      <c r="B124" s="19" t="s">
        <v>460</v>
      </c>
      <c r="C124" s="45">
        <v>101630251</v>
      </c>
      <c r="D124" s="49">
        <v>2017</v>
      </c>
      <c r="E124" s="50">
        <v>7570</v>
      </c>
      <c r="F124" s="37">
        <v>1199</v>
      </c>
      <c r="G124" s="3">
        <f t="shared" si="1"/>
        <v>6371</v>
      </c>
    </row>
    <row r="125" spans="1:7" ht="18" customHeight="1">
      <c r="A125" s="16" t="s">
        <v>186</v>
      </c>
      <c r="B125" s="19" t="s">
        <v>460</v>
      </c>
      <c r="C125" s="45">
        <v>101630252</v>
      </c>
      <c r="D125" s="49">
        <v>2017</v>
      </c>
      <c r="E125" s="50">
        <v>7570</v>
      </c>
      <c r="F125" s="37">
        <v>1199</v>
      </c>
      <c r="G125" s="3">
        <f t="shared" si="1"/>
        <v>6371</v>
      </c>
    </row>
    <row r="126" spans="1:7" ht="17.25" customHeight="1">
      <c r="A126" s="16" t="s">
        <v>187</v>
      </c>
      <c r="B126" s="19" t="s">
        <v>460</v>
      </c>
      <c r="C126" s="45">
        <v>101630253</v>
      </c>
      <c r="D126" s="49">
        <v>2017</v>
      </c>
      <c r="E126" s="50">
        <v>7570</v>
      </c>
      <c r="F126" s="37">
        <v>1199</v>
      </c>
      <c r="G126" s="3">
        <f t="shared" si="1"/>
        <v>6371</v>
      </c>
    </row>
    <row r="127" spans="1:7" ht="18.75" customHeight="1">
      <c r="A127" s="16" t="s">
        <v>188</v>
      </c>
      <c r="B127" s="19" t="s">
        <v>460</v>
      </c>
      <c r="C127" s="45">
        <v>101630254</v>
      </c>
      <c r="D127" s="49">
        <v>2017</v>
      </c>
      <c r="E127" s="50">
        <v>7570</v>
      </c>
      <c r="F127" s="37">
        <v>1199</v>
      </c>
      <c r="G127" s="3">
        <f t="shared" si="1"/>
        <v>6371</v>
      </c>
    </row>
    <row r="128" spans="1:7" ht="18" customHeight="1">
      <c r="A128" s="16" t="s">
        <v>189</v>
      </c>
      <c r="B128" s="19" t="s">
        <v>460</v>
      </c>
      <c r="C128" s="45">
        <v>101630255</v>
      </c>
      <c r="D128" s="49">
        <v>2017</v>
      </c>
      <c r="E128" s="50">
        <v>7570</v>
      </c>
      <c r="F128" s="37">
        <v>1199</v>
      </c>
      <c r="G128" s="3">
        <f t="shared" si="1"/>
        <v>6371</v>
      </c>
    </row>
    <row r="129" spans="1:7" ht="18" customHeight="1">
      <c r="A129" s="16" t="s">
        <v>190</v>
      </c>
      <c r="B129" s="19" t="s">
        <v>460</v>
      </c>
      <c r="C129" s="45">
        <v>101630256</v>
      </c>
      <c r="D129" s="49">
        <v>2017</v>
      </c>
      <c r="E129" s="50">
        <v>7570</v>
      </c>
      <c r="F129" s="37">
        <v>1199</v>
      </c>
      <c r="G129" s="3">
        <f t="shared" si="1"/>
        <v>6371</v>
      </c>
    </row>
    <row r="130" spans="1:7" ht="18.75" customHeight="1">
      <c r="A130" s="16" t="s">
        <v>191</v>
      </c>
      <c r="B130" s="19" t="s">
        <v>460</v>
      </c>
      <c r="C130" s="45">
        <v>101630257</v>
      </c>
      <c r="D130" s="49">
        <v>2017</v>
      </c>
      <c r="E130" s="50">
        <v>7570</v>
      </c>
      <c r="F130" s="37">
        <v>1199</v>
      </c>
      <c r="G130" s="3">
        <f t="shared" si="1"/>
        <v>6371</v>
      </c>
    </row>
    <row r="131" spans="1:7" ht="19.5" customHeight="1">
      <c r="A131" s="16" t="s">
        <v>192</v>
      </c>
      <c r="B131" s="19" t="s">
        <v>460</v>
      </c>
      <c r="C131" s="45">
        <v>101630258</v>
      </c>
      <c r="D131" s="49">
        <v>2017</v>
      </c>
      <c r="E131" s="50">
        <v>7570</v>
      </c>
      <c r="F131" s="37">
        <v>1199</v>
      </c>
      <c r="G131" s="3">
        <f t="shared" si="1"/>
        <v>6371</v>
      </c>
    </row>
    <row r="132" spans="1:7" ht="20.25" customHeight="1">
      <c r="A132" s="16" t="s">
        <v>193</v>
      </c>
      <c r="B132" s="19" t="s">
        <v>461</v>
      </c>
      <c r="C132" s="45">
        <v>101630259</v>
      </c>
      <c r="D132" s="49">
        <v>2017</v>
      </c>
      <c r="E132" s="51">
        <v>7968.66</v>
      </c>
      <c r="F132" s="37">
        <v>1195</v>
      </c>
      <c r="G132" s="3">
        <f t="shared" si="1"/>
        <v>6773.66</v>
      </c>
    </row>
    <row r="133" spans="1:7" ht="18.75" customHeight="1">
      <c r="A133" s="16" t="s">
        <v>194</v>
      </c>
      <c r="B133" s="19" t="s">
        <v>461</v>
      </c>
      <c r="C133" s="45">
        <v>101630260</v>
      </c>
      <c r="D133" s="49">
        <v>2017</v>
      </c>
      <c r="E133" s="51">
        <v>7968.66</v>
      </c>
      <c r="F133" s="37">
        <v>1195</v>
      </c>
      <c r="G133" s="3">
        <f t="shared" si="1"/>
        <v>6773.66</v>
      </c>
    </row>
    <row r="134" spans="1:7" ht="21.75" customHeight="1">
      <c r="A134" s="16" t="s">
        <v>195</v>
      </c>
      <c r="B134" s="19" t="s">
        <v>461</v>
      </c>
      <c r="C134" s="45">
        <v>101630261</v>
      </c>
      <c r="D134" s="49">
        <v>2017</v>
      </c>
      <c r="E134" s="51">
        <v>7968.66</v>
      </c>
      <c r="F134" s="37">
        <v>1195</v>
      </c>
      <c r="G134" s="3">
        <f t="shared" si="1"/>
        <v>6773.66</v>
      </c>
    </row>
    <row r="135" spans="1:7" ht="20.25" customHeight="1">
      <c r="A135" s="16" t="s">
        <v>196</v>
      </c>
      <c r="B135" s="19" t="s">
        <v>462</v>
      </c>
      <c r="C135" s="45">
        <v>101630262</v>
      </c>
      <c r="D135" s="49">
        <v>2017</v>
      </c>
      <c r="E135" s="50">
        <v>10195</v>
      </c>
      <c r="F135" s="37">
        <v>1530</v>
      </c>
      <c r="G135" s="3">
        <f t="shared" si="1"/>
        <v>8665</v>
      </c>
    </row>
    <row r="136" spans="1:7" ht="22.5" customHeight="1">
      <c r="A136" s="16" t="s">
        <v>197</v>
      </c>
      <c r="B136" s="19" t="s">
        <v>462</v>
      </c>
      <c r="C136" s="45">
        <v>101630263</v>
      </c>
      <c r="D136" s="49">
        <v>2017</v>
      </c>
      <c r="E136" s="50">
        <v>10195</v>
      </c>
      <c r="F136" s="37">
        <v>1530</v>
      </c>
      <c r="G136" s="3">
        <f t="shared" ref="G136:G193" si="2">E136-F136</f>
        <v>8665</v>
      </c>
    </row>
    <row r="137" spans="1:7">
      <c r="A137" s="16" t="s">
        <v>198</v>
      </c>
      <c r="B137" s="43" t="s">
        <v>463</v>
      </c>
      <c r="C137" s="52">
        <v>101630264</v>
      </c>
      <c r="D137" s="49">
        <v>2018</v>
      </c>
      <c r="E137" s="48">
        <v>12300</v>
      </c>
      <c r="F137" s="37">
        <v>205</v>
      </c>
      <c r="G137" s="3">
        <f t="shared" si="2"/>
        <v>12095</v>
      </c>
    </row>
    <row r="138" spans="1:7">
      <c r="A138" s="16" t="s">
        <v>199</v>
      </c>
      <c r="B138" s="25" t="s">
        <v>469</v>
      </c>
      <c r="C138" s="27">
        <v>101620020</v>
      </c>
      <c r="D138" s="27">
        <v>2003</v>
      </c>
      <c r="E138" s="37">
        <v>732</v>
      </c>
      <c r="F138" s="37">
        <v>732</v>
      </c>
      <c r="G138" s="3">
        <f t="shared" si="2"/>
        <v>0</v>
      </c>
    </row>
    <row r="139" spans="1:7">
      <c r="A139" s="16" t="s">
        <v>200</v>
      </c>
      <c r="B139" s="25" t="s">
        <v>469</v>
      </c>
      <c r="C139" s="27">
        <v>101620021</v>
      </c>
      <c r="D139" s="27">
        <v>2003</v>
      </c>
      <c r="E139" s="37">
        <v>732</v>
      </c>
      <c r="F139" s="37">
        <v>732</v>
      </c>
      <c r="G139" s="3">
        <f t="shared" si="2"/>
        <v>0</v>
      </c>
    </row>
    <row r="140" spans="1:7">
      <c r="A140" s="16" t="s">
        <v>201</v>
      </c>
      <c r="B140" s="25" t="s">
        <v>470</v>
      </c>
      <c r="C140" s="27">
        <v>101630001</v>
      </c>
      <c r="D140" s="27">
        <v>2001</v>
      </c>
      <c r="E140" s="37">
        <v>18590</v>
      </c>
      <c r="F140" s="37">
        <v>18590</v>
      </c>
      <c r="G140" s="3">
        <f t="shared" si="2"/>
        <v>0</v>
      </c>
    </row>
    <row r="141" spans="1:7">
      <c r="A141" s="16" t="s">
        <v>202</v>
      </c>
      <c r="B141" s="25" t="s">
        <v>471</v>
      </c>
      <c r="C141" s="27">
        <v>101630002</v>
      </c>
      <c r="D141" s="27">
        <v>1987</v>
      </c>
      <c r="E141" s="37">
        <v>1482</v>
      </c>
      <c r="F141" s="37">
        <v>1482</v>
      </c>
      <c r="G141" s="3">
        <f t="shared" si="2"/>
        <v>0</v>
      </c>
    </row>
    <row r="142" spans="1:7">
      <c r="A142" s="16" t="s">
        <v>203</v>
      </c>
      <c r="B142" s="25" t="s">
        <v>472</v>
      </c>
      <c r="C142" s="27">
        <v>101630003</v>
      </c>
      <c r="D142" s="27">
        <v>1978</v>
      </c>
      <c r="E142" s="37">
        <v>45</v>
      </c>
      <c r="F142" s="37">
        <v>45</v>
      </c>
      <c r="G142" s="3">
        <f t="shared" si="2"/>
        <v>0</v>
      </c>
    </row>
    <row r="143" spans="1:7">
      <c r="A143" s="16" t="s">
        <v>204</v>
      </c>
      <c r="B143" s="25" t="s">
        <v>472</v>
      </c>
      <c r="C143" s="27">
        <v>101630004</v>
      </c>
      <c r="D143" s="27">
        <v>1978</v>
      </c>
      <c r="E143" s="37">
        <v>45</v>
      </c>
      <c r="F143" s="37">
        <v>45</v>
      </c>
      <c r="G143" s="3">
        <f t="shared" si="2"/>
        <v>0</v>
      </c>
    </row>
    <row r="144" spans="1:7">
      <c r="A144" s="16" t="s">
        <v>205</v>
      </c>
      <c r="B144" s="25" t="s">
        <v>472</v>
      </c>
      <c r="C144" s="27">
        <v>101630005</v>
      </c>
      <c r="D144" s="27">
        <v>1978</v>
      </c>
      <c r="E144" s="37">
        <v>45</v>
      </c>
      <c r="F144" s="37">
        <v>45</v>
      </c>
      <c r="G144" s="3">
        <f t="shared" si="2"/>
        <v>0</v>
      </c>
    </row>
    <row r="145" spans="1:7">
      <c r="A145" s="16" t="s">
        <v>206</v>
      </c>
      <c r="B145" s="25" t="s">
        <v>472</v>
      </c>
      <c r="C145" s="27">
        <v>101630006</v>
      </c>
      <c r="D145" s="27">
        <v>1978</v>
      </c>
      <c r="E145" s="37">
        <v>45</v>
      </c>
      <c r="F145" s="37">
        <v>45</v>
      </c>
      <c r="G145" s="3">
        <f t="shared" si="2"/>
        <v>0</v>
      </c>
    </row>
    <row r="146" spans="1:7">
      <c r="A146" s="16" t="s">
        <v>293</v>
      </c>
      <c r="B146" s="25" t="s">
        <v>472</v>
      </c>
      <c r="C146" s="27">
        <v>101630007</v>
      </c>
      <c r="D146" s="27">
        <v>1978</v>
      </c>
      <c r="E146" s="37">
        <v>45</v>
      </c>
      <c r="F146" s="37">
        <v>45</v>
      </c>
      <c r="G146" s="3">
        <f t="shared" si="2"/>
        <v>0</v>
      </c>
    </row>
    <row r="147" spans="1:7">
      <c r="A147" s="16" t="s">
        <v>294</v>
      </c>
      <c r="B147" s="25" t="s">
        <v>472</v>
      </c>
      <c r="C147" s="27">
        <v>101630008</v>
      </c>
      <c r="D147" s="27">
        <v>1978</v>
      </c>
      <c r="E147" s="37">
        <v>45</v>
      </c>
      <c r="F147" s="37">
        <v>45</v>
      </c>
      <c r="G147" s="3">
        <f t="shared" si="2"/>
        <v>0</v>
      </c>
    </row>
    <row r="148" spans="1:7">
      <c r="A148" s="16" t="s">
        <v>295</v>
      </c>
      <c r="B148" s="25" t="s">
        <v>472</v>
      </c>
      <c r="C148" s="27">
        <v>101630009</v>
      </c>
      <c r="D148" s="27">
        <v>1978</v>
      </c>
      <c r="E148" s="37">
        <v>45</v>
      </c>
      <c r="F148" s="37">
        <v>45</v>
      </c>
      <c r="G148" s="3">
        <f t="shared" si="2"/>
        <v>0</v>
      </c>
    </row>
    <row r="149" spans="1:7">
      <c r="A149" s="16" t="s">
        <v>296</v>
      </c>
      <c r="B149" s="25" t="s">
        <v>472</v>
      </c>
      <c r="C149" s="27">
        <v>101630010</v>
      </c>
      <c r="D149" s="27">
        <v>1978</v>
      </c>
      <c r="E149" s="37">
        <v>45</v>
      </c>
      <c r="F149" s="37">
        <v>45</v>
      </c>
      <c r="G149" s="3">
        <f t="shared" si="2"/>
        <v>0</v>
      </c>
    </row>
    <row r="150" spans="1:7">
      <c r="A150" s="16" t="s">
        <v>297</v>
      </c>
      <c r="B150" s="25" t="s">
        <v>472</v>
      </c>
      <c r="C150" s="27">
        <v>101630011</v>
      </c>
      <c r="D150" s="27">
        <v>1978</v>
      </c>
      <c r="E150" s="37">
        <v>45</v>
      </c>
      <c r="F150" s="37">
        <v>45</v>
      </c>
      <c r="G150" s="3">
        <f t="shared" si="2"/>
        <v>0</v>
      </c>
    </row>
    <row r="151" spans="1:7">
      <c r="A151" s="16" t="s">
        <v>298</v>
      </c>
      <c r="B151" s="25" t="s">
        <v>473</v>
      </c>
      <c r="C151" s="27">
        <v>101630014</v>
      </c>
      <c r="D151" s="27">
        <v>2000</v>
      </c>
      <c r="E151" s="37">
        <v>1160</v>
      </c>
      <c r="F151" s="37">
        <v>1160</v>
      </c>
      <c r="G151" s="3">
        <f t="shared" si="2"/>
        <v>0</v>
      </c>
    </row>
    <row r="152" spans="1:7">
      <c r="A152" s="16" t="s">
        <v>299</v>
      </c>
      <c r="B152" s="25" t="s">
        <v>473</v>
      </c>
      <c r="C152" s="27">
        <v>101630017</v>
      </c>
      <c r="D152" s="27">
        <v>1993</v>
      </c>
      <c r="E152" s="37">
        <v>99</v>
      </c>
      <c r="F152" s="37">
        <v>99</v>
      </c>
      <c r="G152" s="3">
        <f t="shared" si="2"/>
        <v>0</v>
      </c>
    </row>
    <row r="153" spans="1:7">
      <c r="A153" s="16" t="s">
        <v>300</v>
      </c>
      <c r="B153" s="25" t="s">
        <v>474</v>
      </c>
      <c r="C153" s="27">
        <v>101630021</v>
      </c>
      <c r="D153" s="27">
        <v>1978</v>
      </c>
      <c r="E153" s="37">
        <v>210</v>
      </c>
      <c r="F153" s="37">
        <v>210</v>
      </c>
      <c r="G153" s="3">
        <f t="shared" si="2"/>
        <v>0</v>
      </c>
    </row>
    <row r="154" spans="1:7">
      <c r="A154" s="16" t="s">
        <v>301</v>
      </c>
      <c r="B154" s="25" t="s">
        <v>474</v>
      </c>
      <c r="C154" s="27">
        <v>101630022</v>
      </c>
      <c r="D154" s="27">
        <v>1978</v>
      </c>
      <c r="E154" s="37">
        <v>210</v>
      </c>
      <c r="F154" s="37">
        <v>210</v>
      </c>
      <c r="G154" s="3">
        <f t="shared" si="2"/>
        <v>0</v>
      </c>
    </row>
    <row r="155" spans="1:7">
      <c r="A155" s="16" t="s">
        <v>302</v>
      </c>
      <c r="B155" s="25" t="s">
        <v>474</v>
      </c>
      <c r="C155" s="27">
        <v>101630023</v>
      </c>
      <c r="D155" s="27">
        <v>1978</v>
      </c>
      <c r="E155" s="37">
        <v>210</v>
      </c>
      <c r="F155" s="37">
        <v>210</v>
      </c>
      <c r="G155" s="3">
        <f t="shared" si="2"/>
        <v>0</v>
      </c>
    </row>
    <row r="156" spans="1:7">
      <c r="A156" s="16" t="s">
        <v>303</v>
      </c>
      <c r="B156" s="25" t="s">
        <v>474</v>
      </c>
      <c r="C156" s="27">
        <v>101630024</v>
      </c>
      <c r="D156" s="27">
        <v>1978</v>
      </c>
      <c r="E156" s="37">
        <v>210</v>
      </c>
      <c r="F156" s="37">
        <v>210</v>
      </c>
      <c r="G156" s="3">
        <f t="shared" si="2"/>
        <v>0</v>
      </c>
    </row>
    <row r="157" spans="1:7">
      <c r="A157" s="16" t="s">
        <v>304</v>
      </c>
      <c r="B157" s="25" t="s">
        <v>474</v>
      </c>
      <c r="C157" s="27">
        <v>101630026</v>
      </c>
      <c r="D157" s="27">
        <v>1978</v>
      </c>
      <c r="E157" s="37">
        <v>210</v>
      </c>
      <c r="F157" s="37">
        <v>210</v>
      </c>
      <c r="G157" s="3">
        <f t="shared" si="2"/>
        <v>0</v>
      </c>
    </row>
    <row r="158" spans="1:7">
      <c r="A158" s="16" t="s">
        <v>305</v>
      </c>
      <c r="B158" s="25" t="s">
        <v>474</v>
      </c>
      <c r="C158" s="27">
        <v>101630027</v>
      </c>
      <c r="D158" s="27">
        <v>1978</v>
      </c>
      <c r="E158" s="37">
        <v>210</v>
      </c>
      <c r="F158" s="37">
        <v>210</v>
      </c>
      <c r="G158" s="3">
        <f t="shared" si="2"/>
        <v>0</v>
      </c>
    </row>
    <row r="159" spans="1:7">
      <c r="A159" s="16" t="s">
        <v>306</v>
      </c>
      <c r="B159" s="25" t="s">
        <v>474</v>
      </c>
      <c r="C159" s="27">
        <v>101630029</v>
      </c>
      <c r="D159" s="27">
        <v>1978</v>
      </c>
      <c r="E159" s="37">
        <v>210</v>
      </c>
      <c r="F159" s="37">
        <v>210</v>
      </c>
      <c r="G159" s="3">
        <f t="shared" si="2"/>
        <v>0</v>
      </c>
    </row>
    <row r="160" spans="1:7">
      <c r="A160" s="16" t="s">
        <v>307</v>
      </c>
      <c r="B160" s="25" t="s">
        <v>474</v>
      </c>
      <c r="C160" s="27">
        <v>101630030</v>
      </c>
      <c r="D160" s="27">
        <v>1978</v>
      </c>
      <c r="E160" s="37">
        <v>210</v>
      </c>
      <c r="F160" s="37">
        <v>210</v>
      </c>
      <c r="G160" s="3">
        <f t="shared" si="2"/>
        <v>0</v>
      </c>
    </row>
    <row r="161" spans="1:7">
      <c r="A161" s="16" t="s">
        <v>308</v>
      </c>
      <c r="B161" s="25" t="s">
        <v>474</v>
      </c>
      <c r="C161" s="27">
        <v>101630031</v>
      </c>
      <c r="D161" s="27">
        <v>1978</v>
      </c>
      <c r="E161" s="37">
        <v>210</v>
      </c>
      <c r="F161" s="37">
        <v>210</v>
      </c>
      <c r="G161" s="3">
        <f t="shared" si="2"/>
        <v>0</v>
      </c>
    </row>
    <row r="162" spans="1:7">
      <c r="A162" s="16" t="s">
        <v>309</v>
      </c>
      <c r="B162" s="25" t="s">
        <v>474</v>
      </c>
      <c r="C162" s="27">
        <v>101630034</v>
      </c>
      <c r="D162" s="27">
        <v>1978</v>
      </c>
      <c r="E162" s="37">
        <v>210</v>
      </c>
      <c r="F162" s="37">
        <v>210</v>
      </c>
      <c r="G162" s="3">
        <f t="shared" si="2"/>
        <v>0</v>
      </c>
    </row>
    <row r="163" spans="1:7">
      <c r="A163" s="16" t="s">
        <v>310</v>
      </c>
      <c r="B163" s="25" t="s">
        <v>474</v>
      </c>
      <c r="C163" s="27">
        <v>101630038</v>
      </c>
      <c r="D163" s="27">
        <v>1978</v>
      </c>
      <c r="E163" s="37">
        <v>210</v>
      </c>
      <c r="F163" s="37">
        <v>210</v>
      </c>
      <c r="G163" s="3">
        <f t="shared" si="2"/>
        <v>0</v>
      </c>
    </row>
    <row r="164" spans="1:7">
      <c r="A164" s="16" t="s">
        <v>311</v>
      </c>
      <c r="B164" s="25" t="s">
        <v>475</v>
      </c>
      <c r="C164" s="27">
        <v>101630041</v>
      </c>
      <c r="D164" s="27">
        <v>1978</v>
      </c>
      <c r="E164" s="37">
        <v>210</v>
      </c>
      <c r="F164" s="37">
        <v>210</v>
      </c>
      <c r="G164" s="3">
        <f t="shared" si="2"/>
        <v>0</v>
      </c>
    </row>
    <row r="165" spans="1:7">
      <c r="A165" s="16" t="s">
        <v>312</v>
      </c>
      <c r="B165" s="25" t="s">
        <v>475</v>
      </c>
      <c r="C165" s="27">
        <v>101630042</v>
      </c>
      <c r="D165" s="27">
        <v>1978</v>
      </c>
      <c r="E165" s="37">
        <v>210</v>
      </c>
      <c r="F165" s="37">
        <v>210</v>
      </c>
      <c r="G165" s="3">
        <f t="shared" si="2"/>
        <v>0</v>
      </c>
    </row>
    <row r="166" spans="1:7">
      <c r="A166" s="16" t="s">
        <v>313</v>
      </c>
      <c r="B166" s="25" t="s">
        <v>475</v>
      </c>
      <c r="C166" s="27">
        <v>101630043</v>
      </c>
      <c r="D166" s="27">
        <v>1978</v>
      </c>
      <c r="E166" s="37">
        <v>210</v>
      </c>
      <c r="F166" s="37">
        <v>210</v>
      </c>
      <c r="G166" s="3">
        <f t="shared" si="2"/>
        <v>0</v>
      </c>
    </row>
    <row r="167" spans="1:7">
      <c r="A167" s="16" t="s">
        <v>314</v>
      </c>
      <c r="B167" s="25" t="s">
        <v>475</v>
      </c>
      <c r="C167" s="27">
        <v>101630045</v>
      </c>
      <c r="D167" s="27">
        <v>1978</v>
      </c>
      <c r="E167" s="37">
        <v>210</v>
      </c>
      <c r="F167" s="37">
        <v>210</v>
      </c>
      <c r="G167" s="3">
        <f t="shared" si="2"/>
        <v>0</v>
      </c>
    </row>
    <row r="168" spans="1:7">
      <c r="A168" s="16" t="s">
        <v>315</v>
      </c>
      <c r="B168" s="25" t="s">
        <v>476</v>
      </c>
      <c r="C168" s="27">
        <v>101630048</v>
      </c>
      <c r="D168" s="27">
        <v>1986</v>
      </c>
      <c r="E168" s="37">
        <v>297</v>
      </c>
      <c r="F168" s="37">
        <v>297</v>
      </c>
      <c r="G168" s="3">
        <f t="shared" si="2"/>
        <v>0</v>
      </c>
    </row>
    <row r="169" spans="1:7">
      <c r="A169" s="16" t="s">
        <v>316</v>
      </c>
      <c r="B169" s="25" t="s">
        <v>477</v>
      </c>
      <c r="C169" s="27">
        <v>101630049</v>
      </c>
      <c r="D169" s="27">
        <v>1980</v>
      </c>
      <c r="E169" s="37">
        <v>54</v>
      </c>
      <c r="F169" s="37">
        <v>54</v>
      </c>
      <c r="G169" s="3">
        <f t="shared" si="2"/>
        <v>0</v>
      </c>
    </row>
    <row r="170" spans="1:7">
      <c r="A170" s="16" t="s">
        <v>317</v>
      </c>
      <c r="B170" s="25" t="s">
        <v>477</v>
      </c>
      <c r="C170" s="27">
        <v>101630050</v>
      </c>
      <c r="D170" s="27">
        <v>1980</v>
      </c>
      <c r="E170" s="37">
        <v>52</v>
      </c>
      <c r="F170" s="37">
        <v>52</v>
      </c>
      <c r="G170" s="3">
        <f t="shared" si="2"/>
        <v>0</v>
      </c>
    </row>
    <row r="171" spans="1:7">
      <c r="A171" s="16" t="s">
        <v>318</v>
      </c>
      <c r="B171" s="25" t="s">
        <v>477</v>
      </c>
      <c r="C171" s="27">
        <v>101630051</v>
      </c>
      <c r="D171" s="27">
        <v>1980</v>
      </c>
      <c r="E171" s="37">
        <v>52</v>
      </c>
      <c r="F171" s="37">
        <v>52</v>
      </c>
      <c r="G171" s="3">
        <f t="shared" si="2"/>
        <v>0</v>
      </c>
    </row>
    <row r="172" spans="1:7">
      <c r="A172" s="16" t="s">
        <v>319</v>
      </c>
      <c r="B172" s="25" t="s">
        <v>477</v>
      </c>
      <c r="C172" s="27">
        <v>101630052</v>
      </c>
      <c r="D172" s="27">
        <v>1980</v>
      </c>
      <c r="E172" s="37">
        <v>52</v>
      </c>
      <c r="F172" s="37">
        <v>52</v>
      </c>
      <c r="G172" s="3">
        <f t="shared" si="2"/>
        <v>0</v>
      </c>
    </row>
    <row r="173" spans="1:7">
      <c r="A173" s="16" t="s">
        <v>320</v>
      </c>
      <c r="B173" s="25" t="s">
        <v>477</v>
      </c>
      <c r="C173" s="27">
        <v>101630053</v>
      </c>
      <c r="D173" s="27">
        <v>1980</v>
      </c>
      <c r="E173" s="37">
        <v>52</v>
      </c>
      <c r="F173" s="37">
        <v>52</v>
      </c>
      <c r="G173" s="3">
        <f t="shared" si="2"/>
        <v>0</v>
      </c>
    </row>
    <row r="174" spans="1:7">
      <c r="A174" s="16" t="s">
        <v>321</v>
      </c>
      <c r="B174" s="25" t="s">
        <v>478</v>
      </c>
      <c r="C174" s="27">
        <v>101630064</v>
      </c>
      <c r="D174" s="27">
        <v>1978</v>
      </c>
      <c r="E174" s="37">
        <v>13</v>
      </c>
      <c r="F174" s="37">
        <v>13</v>
      </c>
      <c r="G174" s="3">
        <f t="shared" si="2"/>
        <v>0</v>
      </c>
    </row>
    <row r="175" spans="1:7">
      <c r="A175" s="16" t="s">
        <v>322</v>
      </c>
      <c r="B175" s="25" t="s">
        <v>478</v>
      </c>
      <c r="C175" s="27">
        <v>101630067</v>
      </c>
      <c r="D175" s="27">
        <v>1978</v>
      </c>
      <c r="E175" s="37">
        <v>13</v>
      </c>
      <c r="F175" s="37">
        <v>13</v>
      </c>
      <c r="G175" s="3">
        <f t="shared" si="2"/>
        <v>0</v>
      </c>
    </row>
    <row r="176" spans="1:7">
      <c r="A176" s="16" t="s">
        <v>323</v>
      </c>
      <c r="B176" s="25" t="s">
        <v>478</v>
      </c>
      <c r="C176" s="27">
        <v>101630068</v>
      </c>
      <c r="D176" s="27">
        <v>1978</v>
      </c>
      <c r="E176" s="37">
        <v>13</v>
      </c>
      <c r="F176" s="37">
        <v>13</v>
      </c>
      <c r="G176" s="3">
        <f t="shared" si="2"/>
        <v>0</v>
      </c>
    </row>
    <row r="177" spans="1:7">
      <c r="A177" s="16" t="s">
        <v>324</v>
      </c>
      <c r="B177" s="25" t="s">
        <v>479</v>
      </c>
      <c r="C177" s="27">
        <v>101630073</v>
      </c>
      <c r="D177" s="27">
        <v>1978</v>
      </c>
      <c r="E177" s="37">
        <v>114</v>
      </c>
      <c r="F177" s="37">
        <v>114</v>
      </c>
      <c r="G177" s="3">
        <f t="shared" si="2"/>
        <v>0</v>
      </c>
    </row>
    <row r="178" spans="1:7">
      <c r="A178" s="16" t="s">
        <v>325</v>
      </c>
      <c r="B178" s="25" t="s">
        <v>479</v>
      </c>
      <c r="C178" s="27">
        <v>101630074</v>
      </c>
      <c r="D178" s="27">
        <v>1978</v>
      </c>
      <c r="E178" s="37">
        <v>116</v>
      </c>
      <c r="F178" s="37">
        <v>116</v>
      </c>
      <c r="G178" s="3">
        <f t="shared" si="2"/>
        <v>0</v>
      </c>
    </row>
    <row r="179" spans="1:7">
      <c r="A179" s="16" t="s">
        <v>326</v>
      </c>
      <c r="B179" s="25" t="s">
        <v>480</v>
      </c>
      <c r="C179" s="27">
        <v>101630076</v>
      </c>
      <c r="D179" s="27">
        <v>1980</v>
      </c>
      <c r="E179" s="37">
        <v>280</v>
      </c>
      <c r="F179" s="37">
        <v>280</v>
      </c>
      <c r="G179" s="3">
        <f t="shared" si="2"/>
        <v>0</v>
      </c>
    </row>
    <row r="180" spans="1:7">
      <c r="A180" s="16" t="s">
        <v>327</v>
      </c>
      <c r="B180" s="25" t="s">
        <v>481</v>
      </c>
      <c r="C180" s="27">
        <v>101630078</v>
      </c>
      <c r="D180" s="27">
        <v>1993</v>
      </c>
      <c r="E180" s="37">
        <v>85</v>
      </c>
      <c r="F180" s="37">
        <v>85</v>
      </c>
      <c r="G180" s="3">
        <f t="shared" si="2"/>
        <v>0</v>
      </c>
    </row>
    <row r="181" spans="1:7">
      <c r="A181" s="16" t="s">
        <v>328</v>
      </c>
      <c r="B181" s="25" t="s">
        <v>481</v>
      </c>
      <c r="C181" s="27">
        <v>101630079</v>
      </c>
      <c r="D181" s="27">
        <v>1993</v>
      </c>
      <c r="E181" s="37">
        <v>83</v>
      </c>
      <c r="F181" s="37">
        <v>83</v>
      </c>
      <c r="G181" s="3">
        <f t="shared" si="2"/>
        <v>0</v>
      </c>
    </row>
    <row r="182" spans="1:7">
      <c r="A182" s="16" t="s">
        <v>329</v>
      </c>
      <c r="B182" s="25" t="s">
        <v>481</v>
      </c>
      <c r="C182" s="27">
        <v>101630080</v>
      </c>
      <c r="D182" s="27">
        <v>1993</v>
      </c>
      <c r="E182" s="37">
        <v>83</v>
      </c>
      <c r="F182" s="37">
        <v>83</v>
      </c>
      <c r="G182" s="3">
        <f t="shared" si="2"/>
        <v>0</v>
      </c>
    </row>
    <row r="183" spans="1:7">
      <c r="A183" s="16" t="s">
        <v>330</v>
      </c>
      <c r="B183" s="25" t="s">
        <v>481</v>
      </c>
      <c r="C183" s="27">
        <v>101630081</v>
      </c>
      <c r="D183" s="27">
        <v>1993</v>
      </c>
      <c r="E183" s="37">
        <v>83</v>
      </c>
      <c r="F183" s="37">
        <v>83</v>
      </c>
      <c r="G183" s="3">
        <f t="shared" si="2"/>
        <v>0</v>
      </c>
    </row>
    <row r="184" spans="1:7">
      <c r="A184" s="16" t="s">
        <v>331</v>
      </c>
      <c r="B184" s="25" t="s">
        <v>481</v>
      </c>
      <c r="C184" s="27">
        <v>101630086</v>
      </c>
      <c r="D184" s="27">
        <v>1993</v>
      </c>
      <c r="E184" s="37">
        <v>83</v>
      </c>
      <c r="F184" s="37">
        <v>83</v>
      </c>
      <c r="G184" s="3">
        <f t="shared" si="2"/>
        <v>0</v>
      </c>
    </row>
    <row r="185" spans="1:7">
      <c r="A185" s="16" t="s">
        <v>332</v>
      </c>
      <c r="B185" s="25" t="s">
        <v>481</v>
      </c>
      <c r="C185" s="27">
        <v>101630087</v>
      </c>
      <c r="D185" s="27">
        <v>1993</v>
      </c>
      <c r="E185" s="37">
        <v>83</v>
      </c>
      <c r="F185" s="37">
        <v>83</v>
      </c>
      <c r="G185" s="3">
        <f t="shared" si="2"/>
        <v>0</v>
      </c>
    </row>
    <row r="186" spans="1:7">
      <c r="A186" s="16" t="s">
        <v>333</v>
      </c>
      <c r="B186" s="25" t="s">
        <v>482</v>
      </c>
      <c r="C186" s="27">
        <v>101630088</v>
      </c>
      <c r="D186" s="27">
        <v>2002</v>
      </c>
      <c r="E186" s="37">
        <v>646</v>
      </c>
      <c r="F186" s="37">
        <v>646</v>
      </c>
      <c r="G186" s="3">
        <f t="shared" si="2"/>
        <v>0</v>
      </c>
    </row>
    <row r="187" spans="1:7">
      <c r="A187" s="16" t="s">
        <v>334</v>
      </c>
      <c r="B187" s="25" t="s">
        <v>483</v>
      </c>
      <c r="C187" s="45">
        <v>101630093</v>
      </c>
      <c r="D187" s="27">
        <v>1978</v>
      </c>
      <c r="E187" s="37">
        <v>376</v>
      </c>
      <c r="F187" s="37">
        <v>376</v>
      </c>
      <c r="G187" s="3">
        <f t="shared" si="2"/>
        <v>0</v>
      </c>
    </row>
    <row r="188" spans="1:7">
      <c r="A188" s="16" t="s">
        <v>335</v>
      </c>
      <c r="B188" s="43" t="s">
        <v>484</v>
      </c>
      <c r="C188" s="45">
        <v>101630095</v>
      </c>
      <c r="D188" s="27">
        <v>1978</v>
      </c>
      <c r="E188" s="37">
        <v>81</v>
      </c>
      <c r="F188" s="37">
        <v>81</v>
      </c>
      <c r="G188" s="3">
        <f t="shared" si="2"/>
        <v>0</v>
      </c>
    </row>
    <row r="189" spans="1:7">
      <c r="A189" s="16" t="s">
        <v>336</v>
      </c>
      <c r="B189" s="43" t="s">
        <v>485</v>
      </c>
      <c r="C189" s="45">
        <v>101630097</v>
      </c>
      <c r="D189" s="27">
        <v>2005</v>
      </c>
      <c r="E189" s="37">
        <v>2402</v>
      </c>
      <c r="F189" s="37">
        <v>2402</v>
      </c>
      <c r="G189" s="3">
        <f t="shared" si="2"/>
        <v>0</v>
      </c>
    </row>
    <row r="190" spans="1:7">
      <c r="A190" s="16" t="s">
        <v>337</v>
      </c>
      <c r="B190" s="43" t="s">
        <v>486</v>
      </c>
      <c r="C190" s="27">
        <v>101620015</v>
      </c>
      <c r="D190" s="53">
        <v>1978</v>
      </c>
      <c r="E190" s="37">
        <v>5</v>
      </c>
      <c r="F190" s="37">
        <v>5</v>
      </c>
      <c r="G190" s="3">
        <f t="shared" si="2"/>
        <v>0</v>
      </c>
    </row>
    <row r="191" spans="1:7">
      <c r="A191" s="16" t="s">
        <v>338</v>
      </c>
      <c r="B191" s="43" t="s">
        <v>487</v>
      </c>
      <c r="C191" s="27">
        <v>101620016</v>
      </c>
      <c r="D191" s="53">
        <v>1978</v>
      </c>
      <c r="E191" s="37">
        <v>28</v>
      </c>
      <c r="F191" s="37">
        <v>28</v>
      </c>
      <c r="G191" s="3">
        <f t="shared" si="2"/>
        <v>0</v>
      </c>
    </row>
    <row r="192" spans="1:7">
      <c r="A192" s="16" t="s">
        <v>339</v>
      </c>
      <c r="B192" s="43" t="s">
        <v>487</v>
      </c>
      <c r="C192" s="27">
        <v>101620017</v>
      </c>
      <c r="D192" s="53">
        <v>1983</v>
      </c>
      <c r="E192" s="37">
        <v>24</v>
      </c>
      <c r="F192" s="37">
        <v>24</v>
      </c>
      <c r="G192" s="3">
        <f t="shared" si="2"/>
        <v>0</v>
      </c>
    </row>
    <row r="193" spans="1:7">
      <c r="A193" s="16" t="s">
        <v>340</v>
      </c>
      <c r="B193" s="43" t="s">
        <v>487</v>
      </c>
      <c r="C193" s="27">
        <v>101620018</v>
      </c>
      <c r="D193" s="53">
        <v>1983</v>
      </c>
      <c r="E193" s="37">
        <v>24</v>
      </c>
      <c r="F193" s="37">
        <v>24</v>
      </c>
      <c r="G193" s="3">
        <f t="shared" si="2"/>
        <v>0</v>
      </c>
    </row>
    <row r="194" spans="1:7" s="73" customFormat="1" ht="60" customHeight="1">
      <c r="A194" s="74"/>
      <c r="B194" s="75" t="s">
        <v>405</v>
      </c>
      <c r="C194" s="76"/>
      <c r="D194" s="76"/>
      <c r="E194" s="72">
        <f>SUM(E7:E193)</f>
        <v>526037.98</v>
      </c>
      <c r="F194" s="72">
        <f t="shared" ref="F194:G194" si="3">SUM(F7:F193)</f>
        <v>223988</v>
      </c>
      <c r="G194" s="72">
        <f t="shared" si="3"/>
        <v>302049.98</v>
      </c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104"/>
  <sheetViews>
    <sheetView workbookViewId="0">
      <selection activeCell="A104" sqref="A104:XFD104"/>
    </sheetView>
  </sheetViews>
  <sheetFormatPr defaultRowHeight="18.75"/>
  <cols>
    <col min="1" max="1" width="9" style="67" customWidth="1"/>
    <col min="2" max="2" width="68.140625" style="36" customWidth="1"/>
    <col min="3" max="3" width="16" style="68" customWidth="1"/>
    <col min="4" max="4" width="17.28515625" style="68" customWidth="1"/>
    <col min="5" max="5" width="14.140625" style="40" customWidth="1"/>
    <col min="6" max="7" width="15.42578125" style="40" customWidth="1"/>
    <col min="8" max="256" width="11.85546875" style="1" customWidth="1"/>
    <col min="257" max="16384" width="9.140625" style="1"/>
  </cols>
  <sheetData>
    <row r="2" spans="1:7" ht="56.25" customHeight="1">
      <c r="A2" s="83" t="s">
        <v>488</v>
      </c>
      <c r="B2" s="84"/>
      <c r="C2" s="84"/>
      <c r="D2" s="84"/>
      <c r="E2" s="84"/>
      <c r="F2" s="84"/>
      <c r="G2" s="84"/>
    </row>
    <row r="5" spans="1:7" s="5" customFormat="1" ht="111" customHeight="1">
      <c r="A5" s="55" t="s">
        <v>0</v>
      </c>
      <c r="B5" s="34" t="s">
        <v>210</v>
      </c>
      <c r="C5" s="56" t="s">
        <v>207</v>
      </c>
      <c r="D5" s="55" t="s">
        <v>211</v>
      </c>
      <c r="E5" s="34" t="s">
        <v>217</v>
      </c>
      <c r="F5" s="34" t="s">
        <v>218</v>
      </c>
      <c r="G5" s="34" t="s">
        <v>219</v>
      </c>
    </row>
    <row r="6" spans="1:7" s="6" customFormat="1" ht="20.25" customHeight="1">
      <c r="A6" s="57">
        <v>1</v>
      </c>
      <c r="B6" s="58" t="s">
        <v>489</v>
      </c>
      <c r="C6" s="59"/>
      <c r="D6" s="59"/>
      <c r="E6" s="35"/>
      <c r="F6" s="35"/>
      <c r="G6" s="35"/>
    </row>
    <row r="7" spans="1:7" s="7" customFormat="1" ht="17.25" customHeight="1">
      <c r="A7" s="60" t="s">
        <v>1</v>
      </c>
      <c r="B7" s="61" t="s">
        <v>490</v>
      </c>
      <c r="C7" s="62"/>
      <c r="D7" s="63">
        <v>2009</v>
      </c>
      <c r="E7" s="37">
        <v>91.03</v>
      </c>
      <c r="F7" s="34">
        <v>82</v>
      </c>
      <c r="G7" s="34">
        <f>E7-F7</f>
        <v>9.0300000000000011</v>
      </c>
    </row>
    <row r="8" spans="1:7" s="7" customFormat="1">
      <c r="A8" s="60" t="s">
        <v>2</v>
      </c>
      <c r="B8" s="61" t="s">
        <v>491</v>
      </c>
      <c r="C8" s="62"/>
      <c r="D8" s="63">
        <v>2009</v>
      </c>
      <c r="E8" s="37">
        <v>32.5</v>
      </c>
      <c r="F8" s="34">
        <v>27</v>
      </c>
      <c r="G8" s="34">
        <f t="shared" ref="G8:G76" si="0">E8-F8</f>
        <v>5.5</v>
      </c>
    </row>
    <row r="9" spans="1:7" s="7" customFormat="1" ht="17.25" customHeight="1">
      <c r="A9" s="60" t="s">
        <v>4</v>
      </c>
      <c r="B9" s="61" t="s">
        <v>492</v>
      </c>
      <c r="C9" s="62"/>
      <c r="D9" s="63">
        <v>2009</v>
      </c>
      <c r="E9" s="37">
        <v>118.9</v>
      </c>
      <c r="F9" s="34">
        <v>104</v>
      </c>
      <c r="G9" s="34">
        <f t="shared" si="0"/>
        <v>14.900000000000006</v>
      </c>
    </row>
    <row r="10" spans="1:7" s="7" customFormat="1" ht="16.5" customHeight="1">
      <c r="A10" s="60" t="s">
        <v>5</v>
      </c>
      <c r="B10" s="61" t="s">
        <v>493</v>
      </c>
      <c r="C10" s="62"/>
      <c r="D10" s="63">
        <v>2009</v>
      </c>
      <c r="E10" s="37">
        <v>23.43</v>
      </c>
      <c r="F10" s="34">
        <v>18</v>
      </c>
      <c r="G10" s="34">
        <f t="shared" si="0"/>
        <v>5.43</v>
      </c>
    </row>
    <row r="11" spans="1:7" s="7" customFormat="1" ht="15.75" customHeight="1">
      <c r="A11" s="60" t="s">
        <v>6</v>
      </c>
      <c r="B11" s="61" t="s">
        <v>493</v>
      </c>
      <c r="C11" s="62"/>
      <c r="D11" s="63">
        <v>2009</v>
      </c>
      <c r="E11" s="37">
        <v>123</v>
      </c>
      <c r="F11" s="34">
        <v>108</v>
      </c>
      <c r="G11" s="34">
        <f t="shared" si="0"/>
        <v>15</v>
      </c>
    </row>
    <row r="12" spans="1:7" s="7" customFormat="1" ht="16.5" customHeight="1">
      <c r="A12" s="60" t="s">
        <v>73</v>
      </c>
      <c r="B12" s="61" t="s">
        <v>494</v>
      </c>
      <c r="C12" s="62"/>
      <c r="D12" s="63">
        <v>2009</v>
      </c>
      <c r="E12" s="37">
        <v>146.56</v>
      </c>
      <c r="F12" s="34">
        <v>129</v>
      </c>
      <c r="G12" s="34">
        <f t="shared" si="0"/>
        <v>17.560000000000002</v>
      </c>
    </row>
    <row r="13" spans="1:7" s="7" customFormat="1" ht="16.5" customHeight="1">
      <c r="A13" s="60" t="s">
        <v>74</v>
      </c>
      <c r="B13" s="61" t="s">
        <v>495</v>
      </c>
      <c r="C13" s="62"/>
      <c r="D13" s="63">
        <v>2009</v>
      </c>
      <c r="E13" s="37">
        <v>68</v>
      </c>
      <c r="F13" s="34">
        <v>62</v>
      </c>
      <c r="G13" s="34">
        <f t="shared" si="0"/>
        <v>6</v>
      </c>
    </row>
    <row r="14" spans="1:7" s="7" customFormat="1">
      <c r="A14" s="60" t="s">
        <v>75</v>
      </c>
      <c r="B14" s="61" t="s">
        <v>496</v>
      </c>
      <c r="C14" s="62"/>
      <c r="D14" s="63">
        <v>2009</v>
      </c>
      <c r="E14" s="37">
        <v>68</v>
      </c>
      <c r="F14" s="34">
        <v>62</v>
      </c>
      <c r="G14" s="34">
        <f t="shared" si="0"/>
        <v>6</v>
      </c>
    </row>
    <row r="15" spans="1:7" s="7" customFormat="1" ht="19.5" customHeight="1">
      <c r="A15" s="60" t="s">
        <v>76</v>
      </c>
      <c r="B15" s="61" t="s">
        <v>497</v>
      </c>
      <c r="C15" s="62"/>
      <c r="D15" s="63">
        <v>2009</v>
      </c>
      <c r="E15" s="37">
        <v>88.84</v>
      </c>
      <c r="F15" s="34">
        <v>80</v>
      </c>
      <c r="G15" s="34">
        <f t="shared" si="0"/>
        <v>8.8400000000000034</v>
      </c>
    </row>
    <row r="16" spans="1:7" s="7" customFormat="1">
      <c r="A16" s="60" t="s">
        <v>77</v>
      </c>
      <c r="B16" s="61" t="s">
        <v>498</v>
      </c>
      <c r="C16" s="62"/>
      <c r="D16" s="63">
        <v>2009</v>
      </c>
      <c r="E16" s="37">
        <v>49</v>
      </c>
      <c r="F16" s="34">
        <v>44</v>
      </c>
      <c r="G16" s="34">
        <f t="shared" si="0"/>
        <v>5</v>
      </c>
    </row>
    <row r="17" spans="1:7" s="7" customFormat="1">
      <c r="A17" s="60" t="s">
        <v>78</v>
      </c>
      <c r="B17" s="61" t="s">
        <v>499</v>
      </c>
      <c r="C17" s="62"/>
      <c r="D17" s="63">
        <v>2009</v>
      </c>
      <c r="E17" s="37">
        <v>19.5</v>
      </c>
      <c r="F17" s="34">
        <v>18</v>
      </c>
      <c r="G17" s="34">
        <f t="shared" si="0"/>
        <v>1.5</v>
      </c>
    </row>
    <row r="18" spans="1:7" s="7" customFormat="1">
      <c r="A18" s="60" t="s">
        <v>79</v>
      </c>
      <c r="B18" s="61" t="s">
        <v>500</v>
      </c>
      <c r="C18" s="62"/>
      <c r="D18" s="63">
        <v>2009</v>
      </c>
      <c r="E18" s="37">
        <v>19.5</v>
      </c>
      <c r="F18" s="34">
        <v>18</v>
      </c>
      <c r="G18" s="34">
        <f t="shared" si="0"/>
        <v>1.5</v>
      </c>
    </row>
    <row r="19" spans="1:7" s="7" customFormat="1">
      <c r="A19" s="60" t="s">
        <v>80</v>
      </c>
      <c r="B19" s="61" t="s">
        <v>501</v>
      </c>
      <c r="C19" s="62"/>
      <c r="D19" s="63">
        <v>2009</v>
      </c>
      <c r="E19" s="37">
        <v>19.5</v>
      </c>
      <c r="F19" s="34">
        <v>18</v>
      </c>
      <c r="G19" s="34">
        <f t="shared" si="0"/>
        <v>1.5</v>
      </c>
    </row>
    <row r="20" spans="1:7" s="7" customFormat="1">
      <c r="A20" s="60" t="s">
        <v>81</v>
      </c>
      <c r="B20" s="61" t="s">
        <v>502</v>
      </c>
      <c r="C20" s="62"/>
      <c r="D20" s="63">
        <v>2009</v>
      </c>
      <c r="E20" s="37">
        <v>21.9</v>
      </c>
      <c r="F20" s="34">
        <v>18</v>
      </c>
      <c r="G20" s="34">
        <f t="shared" si="0"/>
        <v>3.8999999999999986</v>
      </c>
    </row>
    <row r="21" spans="1:7" s="7" customFormat="1">
      <c r="A21" s="60" t="s">
        <v>82</v>
      </c>
      <c r="B21" s="61" t="s">
        <v>503</v>
      </c>
      <c r="C21" s="62"/>
      <c r="D21" s="63">
        <v>2009</v>
      </c>
      <c r="E21" s="37">
        <v>19.739999999999998</v>
      </c>
      <c r="F21" s="34">
        <v>18</v>
      </c>
      <c r="G21" s="34">
        <f t="shared" si="0"/>
        <v>1.7399999999999984</v>
      </c>
    </row>
    <row r="22" spans="1:7" s="7" customFormat="1">
      <c r="A22" s="60" t="s">
        <v>83</v>
      </c>
      <c r="B22" s="61" t="s">
        <v>504</v>
      </c>
      <c r="C22" s="62"/>
      <c r="D22" s="63">
        <v>2009</v>
      </c>
      <c r="E22" s="37">
        <v>7.5</v>
      </c>
      <c r="F22" s="34">
        <v>7.5</v>
      </c>
      <c r="G22" s="34">
        <f t="shared" si="0"/>
        <v>0</v>
      </c>
    </row>
    <row r="23" spans="1:7" s="7" customFormat="1">
      <c r="A23" s="60" t="s">
        <v>84</v>
      </c>
      <c r="B23" s="61" t="s">
        <v>505</v>
      </c>
      <c r="C23" s="62"/>
      <c r="D23" s="63">
        <v>2009</v>
      </c>
      <c r="E23" s="37">
        <v>53.5</v>
      </c>
      <c r="F23" s="34">
        <v>45</v>
      </c>
      <c r="G23" s="34">
        <f t="shared" si="0"/>
        <v>8.5</v>
      </c>
    </row>
    <row r="24" spans="1:7" s="7" customFormat="1">
      <c r="A24" s="60" t="s">
        <v>85</v>
      </c>
      <c r="B24" s="61" t="s">
        <v>506</v>
      </c>
      <c r="C24" s="62"/>
      <c r="D24" s="63">
        <v>2009</v>
      </c>
      <c r="E24" s="37">
        <v>92</v>
      </c>
      <c r="F24" s="34">
        <v>82</v>
      </c>
      <c r="G24" s="34">
        <f t="shared" si="0"/>
        <v>10</v>
      </c>
    </row>
    <row r="25" spans="1:7" s="7" customFormat="1">
      <c r="A25" s="60" t="s">
        <v>86</v>
      </c>
      <c r="B25" s="61" t="s">
        <v>507</v>
      </c>
      <c r="C25" s="62"/>
      <c r="D25" s="63">
        <v>2009</v>
      </c>
      <c r="E25" s="37">
        <v>87.8</v>
      </c>
      <c r="F25" s="34">
        <v>80</v>
      </c>
      <c r="G25" s="34">
        <f t="shared" si="0"/>
        <v>7.7999999999999972</v>
      </c>
    </row>
    <row r="26" spans="1:7" s="7" customFormat="1">
      <c r="A26" s="60" t="s">
        <v>87</v>
      </c>
      <c r="B26" s="61" t="s">
        <v>508</v>
      </c>
      <c r="C26" s="62"/>
      <c r="D26" s="63">
        <v>2009</v>
      </c>
      <c r="E26" s="37">
        <v>59.8</v>
      </c>
      <c r="F26" s="34">
        <v>54</v>
      </c>
      <c r="G26" s="34">
        <f t="shared" si="0"/>
        <v>5.7999999999999972</v>
      </c>
    </row>
    <row r="27" spans="1:7" s="7" customFormat="1">
      <c r="A27" s="60" t="s">
        <v>88</v>
      </c>
      <c r="B27" s="61" t="s">
        <v>509</v>
      </c>
      <c r="C27" s="62"/>
      <c r="D27" s="63">
        <v>2009</v>
      </c>
      <c r="E27" s="37">
        <v>144.27000000000001</v>
      </c>
      <c r="F27" s="34">
        <v>127</v>
      </c>
      <c r="G27" s="34">
        <f t="shared" si="0"/>
        <v>17.27000000000001</v>
      </c>
    </row>
    <row r="28" spans="1:7" s="7" customFormat="1">
      <c r="A28" s="60" t="s">
        <v>89</v>
      </c>
      <c r="B28" s="61" t="s">
        <v>510</v>
      </c>
      <c r="C28" s="62"/>
      <c r="D28" s="63">
        <v>2009</v>
      </c>
      <c r="E28" s="37">
        <v>37</v>
      </c>
      <c r="F28" s="34">
        <v>36</v>
      </c>
      <c r="G28" s="34">
        <f t="shared" si="0"/>
        <v>1</v>
      </c>
    </row>
    <row r="29" spans="1:7" s="7" customFormat="1">
      <c r="A29" s="60" t="s">
        <v>90</v>
      </c>
      <c r="B29" s="61" t="s">
        <v>511</v>
      </c>
      <c r="C29" s="62"/>
      <c r="D29" s="63">
        <v>2009</v>
      </c>
      <c r="E29" s="37">
        <v>82.86</v>
      </c>
      <c r="F29" s="34">
        <v>72</v>
      </c>
      <c r="G29" s="34">
        <f t="shared" si="0"/>
        <v>10.86</v>
      </c>
    </row>
    <row r="30" spans="1:7" s="7" customFormat="1">
      <c r="A30" s="60" t="s">
        <v>91</v>
      </c>
      <c r="B30" s="61" t="s">
        <v>512</v>
      </c>
      <c r="C30" s="62"/>
      <c r="D30" s="63">
        <v>2009</v>
      </c>
      <c r="E30" s="37">
        <v>363.37</v>
      </c>
      <c r="F30" s="34">
        <v>323</v>
      </c>
      <c r="G30" s="34">
        <f t="shared" si="0"/>
        <v>40.370000000000005</v>
      </c>
    </row>
    <row r="31" spans="1:7" s="7" customFormat="1" ht="21.75" customHeight="1">
      <c r="A31" s="60" t="s">
        <v>92</v>
      </c>
      <c r="B31" s="61" t="s">
        <v>513</v>
      </c>
      <c r="C31" s="62"/>
      <c r="D31" s="63">
        <v>2009</v>
      </c>
      <c r="E31" s="37">
        <v>19.5</v>
      </c>
      <c r="F31" s="34">
        <v>18</v>
      </c>
      <c r="G31" s="34">
        <f t="shared" si="0"/>
        <v>1.5</v>
      </c>
    </row>
    <row r="32" spans="1:7" s="7" customFormat="1">
      <c r="A32" s="60" t="s">
        <v>93</v>
      </c>
      <c r="B32" s="61" t="s">
        <v>514</v>
      </c>
      <c r="C32" s="62"/>
      <c r="D32" s="51">
        <v>2010</v>
      </c>
      <c r="E32" s="37">
        <v>25</v>
      </c>
      <c r="F32" s="34">
        <v>25</v>
      </c>
      <c r="G32" s="34">
        <f t="shared" si="0"/>
        <v>0</v>
      </c>
    </row>
    <row r="33" spans="1:7" s="7" customFormat="1">
      <c r="A33" s="60" t="s">
        <v>94</v>
      </c>
      <c r="B33" s="61" t="s">
        <v>515</v>
      </c>
      <c r="C33" s="62"/>
      <c r="D33" s="51">
        <v>2010</v>
      </c>
      <c r="E33" s="37">
        <v>33</v>
      </c>
      <c r="F33" s="34">
        <v>25</v>
      </c>
      <c r="G33" s="34">
        <f t="shared" si="0"/>
        <v>8</v>
      </c>
    </row>
    <row r="34" spans="1:7" s="7" customFormat="1">
      <c r="A34" s="60" t="s">
        <v>95</v>
      </c>
      <c r="B34" s="61" t="s">
        <v>516</v>
      </c>
      <c r="C34" s="62"/>
      <c r="D34" s="51">
        <v>2010</v>
      </c>
      <c r="E34" s="37">
        <v>18</v>
      </c>
      <c r="F34" s="34">
        <v>17</v>
      </c>
      <c r="G34" s="34">
        <f t="shared" si="0"/>
        <v>1</v>
      </c>
    </row>
    <row r="35" spans="1:7" s="7" customFormat="1">
      <c r="A35" s="60" t="s">
        <v>96</v>
      </c>
      <c r="B35" s="61" t="s">
        <v>517</v>
      </c>
      <c r="C35" s="62"/>
      <c r="D35" s="51">
        <v>2010</v>
      </c>
      <c r="E35" s="37">
        <v>22</v>
      </c>
      <c r="F35" s="34">
        <v>17</v>
      </c>
      <c r="G35" s="34">
        <f t="shared" si="0"/>
        <v>5</v>
      </c>
    </row>
    <row r="36" spans="1:7" s="7" customFormat="1">
      <c r="A36" s="60" t="s">
        <v>97</v>
      </c>
      <c r="B36" s="61" t="s">
        <v>518</v>
      </c>
      <c r="C36" s="62"/>
      <c r="D36" s="51">
        <v>2010</v>
      </c>
      <c r="E36" s="37">
        <v>18</v>
      </c>
      <c r="F36" s="34">
        <v>17</v>
      </c>
      <c r="G36" s="34">
        <f t="shared" si="0"/>
        <v>1</v>
      </c>
    </row>
    <row r="37" spans="1:7" s="7" customFormat="1">
      <c r="A37" s="60" t="s">
        <v>98</v>
      </c>
      <c r="B37" s="61" t="s">
        <v>519</v>
      </c>
      <c r="C37" s="62"/>
      <c r="D37" s="51">
        <v>2010</v>
      </c>
      <c r="E37" s="37">
        <v>209</v>
      </c>
      <c r="F37" s="34">
        <v>175</v>
      </c>
      <c r="G37" s="34">
        <f t="shared" si="0"/>
        <v>34</v>
      </c>
    </row>
    <row r="38" spans="1:7" s="7" customFormat="1">
      <c r="A38" s="60" t="s">
        <v>99</v>
      </c>
      <c r="B38" s="61" t="s">
        <v>520</v>
      </c>
      <c r="C38" s="62"/>
      <c r="D38" s="51">
        <v>2010</v>
      </c>
      <c r="E38" s="37">
        <v>44</v>
      </c>
      <c r="F38" s="34">
        <v>33</v>
      </c>
      <c r="G38" s="34">
        <f t="shared" si="0"/>
        <v>11</v>
      </c>
    </row>
    <row r="39" spans="1:7" s="7" customFormat="1">
      <c r="A39" s="60" t="s">
        <v>100</v>
      </c>
      <c r="B39" s="61" t="s">
        <v>521</v>
      </c>
      <c r="C39" s="62"/>
      <c r="D39" s="51">
        <v>2010</v>
      </c>
      <c r="E39" s="37">
        <v>224</v>
      </c>
      <c r="F39" s="34">
        <v>183</v>
      </c>
      <c r="G39" s="34">
        <f t="shared" si="0"/>
        <v>41</v>
      </c>
    </row>
    <row r="40" spans="1:7" s="7" customFormat="1">
      <c r="A40" s="60" t="s">
        <v>101</v>
      </c>
      <c r="B40" s="61" t="s">
        <v>522</v>
      </c>
      <c r="C40" s="62"/>
      <c r="D40" s="51">
        <v>2010</v>
      </c>
      <c r="E40" s="37">
        <v>182</v>
      </c>
      <c r="F40" s="34">
        <v>150</v>
      </c>
      <c r="G40" s="34">
        <f t="shared" si="0"/>
        <v>32</v>
      </c>
    </row>
    <row r="41" spans="1:7" s="7" customFormat="1">
      <c r="A41" s="60" t="s">
        <v>102</v>
      </c>
      <c r="B41" s="61" t="s">
        <v>523</v>
      </c>
      <c r="C41" s="62"/>
      <c r="D41" s="51">
        <v>2010</v>
      </c>
      <c r="E41" s="37">
        <v>30</v>
      </c>
      <c r="F41" s="34">
        <v>25</v>
      </c>
      <c r="G41" s="34">
        <f t="shared" si="0"/>
        <v>5</v>
      </c>
    </row>
    <row r="42" spans="1:7" s="7" customFormat="1">
      <c r="A42" s="60" t="s">
        <v>103</v>
      </c>
      <c r="B42" s="61" t="s">
        <v>524</v>
      </c>
      <c r="C42" s="62"/>
      <c r="D42" s="51">
        <v>2010</v>
      </c>
      <c r="E42" s="37">
        <v>21</v>
      </c>
      <c r="F42" s="34">
        <v>17</v>
      </c>
      <c r="G42" s="34">
        <f t="shared" si="0"/>
        <v>4</v>
      </c>
    </row>
    <row r="43" spans="1:7" s="7" customFormat="1">
      <c r="A43" s="60" t="s">
        <v>104</v>
      </c>
      <c r="B43" s="61" t="s">
        <v>525</v>
      </c>
      <c r="C43" s="62"/>
      <c r="D43" s="51">
        <v>2010</v>
      </c>
      <c r="E43" s="37">
        <v>7</v>
      </c>
      <c r="F43" s="34">
        <v>7</v>
      </c>
      <c r="G43" s="34">
        <f t="shared" si="0"/>
        <v>0</v>
      </c>
    </row>
    <row r="44" spans="1:7" s="7" customFormat="1">
      <c r="A44" s="60" t="s">
        <v>105</v>
      </c>
      <c r="B44" s="61" t="s">
        <v>526</v>
      </c>
      <c r="C44" s="62"/>
      <c r="D44" s="51">
        <v>2010</v>
      </c>
      <c r="E44" s="37">
        <v>18</v>
      </c>
      <c r="F44" s="34">
        <v>17</v>
      </c>
      <c r="G44" s="34">
        <f t="shared" si="0"/>
        <v>1</v>
      </c>
    </row>
    <row r="45" spans="1:7" s="7" customFormat="1">
      <c r="A45" s="60" t="s">
        <v>106</v>
      </c>
      <c r="B45" s="61" t="s">
        <v>571</v>
      </c>
      <c r="C45" s="62"/>
      <c r="D45" s="51">
        <v>2010</v>
      </c>
      <c r="E45" s="37">
        <v>6</v>
      </c>
      <c r="F45" s="34">
        <v>6</v>
      </c>
      <c r="G45" s="34">
        <f t="shared" si="0"/>
        <v>0</v>
      </c>
    </row>
    <row r="46" spans="1:7" s="7" customFormat="1">
      <c r="A46" s="60" t="s">
        <v>107</v>
      </c>
      <c r="B46" s="61" t="s">
        <v>527</v>
      </c>
      <c r="C46" s="62"/>
      <c r="D46" s="51">
        <v>2010</v>
      </c>
      <c r="E46" s="37">
        <v>12</v>
      </c>
      <c r="F46" s="34">
        <v>8</v>
      </c>
      <c r="G46" s="34">
        <f t="shared" si="0"/>
        <v>4</v>
      </c>
    </row>
    <row r="47" spans="1:7" s="7" customFormat="1">
      <c r="A47" s="60" t="s">
        <v>108</v>
      </c>
      <c r="B47" s="61" t="s">
        <v>528</v>
      </c>
      <c r="C47" s="62"/>
      <c r="D47" s="51">
        <v>2010</v>
      </c>
      <c r="E47" s="37">
        <v>15</v>
      </c>
      <c r="F47" s="34">
        <v>15</v>
      </c>
      <c r="G47" s="34">
        <f t="shared" si="0"/>
        <v>0</v>
      </c>
    </row>
    <row r="48" spans="1:7" s="7" customFormat="1">
      <c r="A48" s="60" t="s">
        <v>109</v>
      </c>
      <c r="B48" s="61" t="s">
        <v>529</v>
      </c>
      <c r="C48" s="62"/>
      <c r="D48" s="51">
        <v>2010</v>
      </c>
      <c r="E48" s="37">
        <v>21</v>
      </c>
      <c r="F48" s="34">
        <v>17</v>
      </c>
      <c r="G48" s="34">
        <f t="shared" si="0"/>
        <v>4</v>
      </c>
    </row>
    <row r="49" spans="1:7" s="7" customFormat="1">
      <c r="A49" s="60" t="s">
        <v>110</v>
      </c>
      <c r="B49" s="61" t="s">
        <v>530</v>
      </c>
      <c r="C49" s="62"/>
      <c r="D49" s="51">
        <v>2010</v>
      </c>
      <c r="E49" s="37">
        <v>18</v>
      </c>
      <c r="F49" s="34">
        <v>17</v>
      </c>
      <c r="G49" s="34">
        <f t="shared" si="0"/>
        <v>1</v>
      </c>
    </row>
    <row r="50" spans="1:7" s="7" customFormat="1">
      <c r="A50" s="60" t="s">
        <v>111</v>
      </c>
      <c r="B50" s="61" t="s">
        <v>531</v>
      </c>
      <c r="C50" s="62"/>
      <c r="D50" s="51">
        <v>2010</v>
      </c>
      <c r="E50" s="37">
        <v>39</v>
      </c>
      <c r="F50" s="34">
        <v>33</v>
      </c>
      <c r="G50" s="34">
        <f t="shared" si="0"/>
        <v>6</v>
      </c>
    </row>
    <row r="51" spans="1:7" s="7" customFormat="1">
      <c r="A51" s="60" t="s">
        <v>112</v>
      </c>
      <c r="B51" s="61" t="s">
        <v>532</v>
      </c>
      <c r="C51" s="62"/>
      <c r="D51" s="51">
        <v>2010</v>
      </c>
      <c r="E51" s="37">
        <v>24</v>
      </c>
      <c r="F51" s="34">
        <v>17</v>
      </c>
      <c r="G51" s="34">
        <f t="shared" si="0"/>
        <v>7</v>
      </c>
    </row>
    <row r="52" spans="1:7" s="7" customFormat="1">
      <c r="A52" s="60" t="s">
        <v>113</v>
      </c>
      <c r="B52" s="61" t="s">
        <v>572</v>
      </c>
      <c r="C52" s="62"/>
      <c r="D52" s="51">
        <v>2010</v>
      </c>
      <c r="E52" s="37">
        <v>6</v>
      </c>
      <c r="F52" s="34">
        <v>6</v>
      </c>
      <c r="G52" s="34">
        <f t="shared" si="0"/>
        <v>0</v>
      </c>
    </row>
    <row r="53" spans="1:7" s="7" customFormat="1">
      <c r="A53" s="60" t="s">
        <v>114</v>
      </c>
      <c r="B53" s="61" t="s">
        <v>533</v>
      </c>
      <c r="C53" s="62"/>
      <c r="D53" s="51">
        <v>2010</v>
      </c>
      <c r="E53" s="37">
        <v>18</v>
      </c>
      <c r="F53" s="34">
        <v>17</v>
      </c>
      <c r="G53" s="34">
        <f t="shared" si="0"/>
        <v>1</v>
      </c>
    </row>
    <row r="54" spans="1:7" s="7" customFormat="1">
      <c r="A54" s="60" t="s">
        <v>115</v>
      </c>
      <c r="B54" s="61" t="s">
        <v>534</v>
      </c>
      <c r="C54" s="62"/>
      <c r="D54" s="51">
        <v>2010</v>
      </c>
      <c r="E54" s="37">
        <v>18</v>
      </c>
      <c r="F54" s="34">
        <v>17</v>
      </c>
      <c r="G54" s="34">
        <f t="shared" si="0"/>
        <v>1</v>
      </c>
    </row>
    <row r="55" spans="1:7" s="7" customFormat="1">
      <c r="A55" s="60" t="s">
        <v>116</v>
      </c>
      <c r="B55" s="61" t="s">
        <v>535</v>
      </c>
      <c r="C55" s="62"/>
      <c r="D55" s="51">
        <v>2010</v>
      </c>
      <c r="E55" s="37">
        <v>68</v>
      </c>
      <c r="F55" s="34">
        <v>58</v>
      </c>
      <c r="G55" s="34">
        <f t="shared" si="0"/>
        <v>10</v>
      </c>
    </row>
    <row r="56" spans="1:7" s="7" customFormat="1">
      <c r="A56" s="60" t="s">
        <v>117</v>
      </c>
      <c r="B56" s="61" t="s">
        <v>573</v>
      </c>
      <c r="C56" s="62"/>
      <c r="D56" s="51">
        <v>2010</v>
      </c>
      <c r="E56" s="37">
        <v>5</v>
      </c>
      <c r="F56" s="34">
        <v>5</v>
      </c>
      <c r="G56" s="34">
        <f t="shared" si="0"/>
        <v>0</v>
      </c>
    </row>
    <row r="57" spans="1:7" s="7" customFormat="1">
      <c r="A57" s="60" t="s">
        <v>118</v>
      </c>
      <c r="B57" s="61" t="s">
        <v>536</v>
      </c>
      <c r="C57" s="62"/>
      <c r="D57" s="51">
        <v>2010</v>
      </c>
      <c r="E57" s="37">
        <v>3</v>
      </c>
      <c r="F57" s="34">
        <v>3</v>
      </c>
      <c r="G57" s="34">
        <f t="shared" si="0"/>
        <v>0</v>
      </c>
    </row>
    <row r="58" spans="1:7" s="7" customFormat="1">
      <c r="A58" s="60" t="s">
        <v>119</v>
      </c>
      <c r="B58" s="61" t="s">
        <v>536</v>
      </c>
      <c r="C58" s="62"/>
      <c r="D58" s="51">
        <v>2010</v>
      </c>
      <c r="E58" s="37">
        <v>6</v>
      </c>
      <c r="F58" s="34">
        <v>6</v>
      </c>
      <c r="G58" s="34">
        <f t="shared" si="0"/>
        <v>0</v>
      </c>
    </row>
    <row r="59" spans="1:7" s="7" customFormat="1">
      <c r="A59" s="60" t="s">
        <v>120</v>
      </c>
      <c r="B59" s="61" t="s">
        <v>536</v>
      </c>
      <c r="C59" s="62"/>
      <c r="D59" s="51">
        <v>2010</v>
      </c>
      <c r="E59" s="37">
        <v>6</v>
      </c>
      <c r="F59" s="34">
        <v>6</v>
      </c>
      <c r="G59" s="34">
        <f t="shared" si="0"/>
        <v>0</v>
      </c>
    </row>
    <row r="60" spans="1:7" s="7" customFormat="1">
      <c r="A60" s="60" t="s">
        <v>121</v>
      </c>
      <c r="B60" s="61" t="s">
        <v>537</v>
      </c>
      <c r="C60" s="62"/>
      <c r="D60" s="51">
        <v>2010</v>
      </c>
      <c r="E60" s="37">
        <v>400</v>
      </c>
      <c r="F60" s="34">
        <v>340</v>
      </c>
      <c r="G60" s="34">
        <f t="shared" si="0"/>
        <v>60</v>
      </c>
    </row>
    <row r="61" spans="1:7" s="7" customFormat="1">
      <c r="A61" s="60" t="s">
        <v>122</v>
      </c>
      <c r="B61" s="61" t="s">
        <v>538</v>
      </c>
      <c r="C61" s="62"/>
      <c r="D61" s="51">
        <v>2010</v>
      </c>
      <c r="E61" s="37">
        <v>400</v>
      </c>
      <c r="F61" s="34">
        <v>340</v>
      </c>
      <c r="G61" s="34">
        <f t="shared" si="0"/>
        <v>60</v>
      </c>
    </row>
    <row r="62" spans="1:7" s="7" customFormat="1">
      <c r="A62" s="60" t="s">
        <v>123</v>
      </c>
      <c r="B62" s="61" t="s">
        <v>539</v>
      </c>
      <c r="C62" s="62"/>
      <c r="D62" s="51">
        <v>2010</v>
      </c>
      <c r="E62" s="37">
        <v>210</v>
      </c>
      <c r="F62" s="34">
        <v>172</v>
      </c>
      <c r="G62" s="34">
        <f t="shared" si="0"/>
        <v>38</v>
      </c>
    </row>
    <row r="63" spans="1:7" s="7" customFormat="1">
      <c r="A63" s="60" t="s">
        <v>124</v>
      </c>
      <c r="B63" s="61" t="s">
        <v>540</v>
      </c>
      <c r="C63" s="62"/>
      <c r="D63" s="51">
        <v>2010</v>
      </c>
      <c r="E63" s="37">
        <v>22</v>
      </c>
      <c r="F63" s="34">
        <v>17</v>
      </c>
      <c r="G63" s="34">
        <f t="shared" si="0"/>
        <v>5</v>
      </c>
    </row>
    <row r="64" spans="1:7" s="7" customFormat="1">
      <c r="A64" s="60" t="s">
        <v>125</v>
      </c>
      <c r="B64" s="61" t="s">
        <v>541</v>
      </c>
      <c r="C64" s="62"/>
      <c r="D64" s="51">
        <v>2010</v>
      </c>
      <c r="E64" s="37">
        <v>29</v>
      </c>
      <c r="F64" s="34">
        <v>25</v>
      </c>
      <c r="G64" s="34">
        <f t="shared" si="0"/>
        <v>4</v>
      </c>
    </row>
    <row r="65" spans="1:7" s="7" customFormat="1">
      <c r="A65" s="60" t="s">
        <v>126</v>
      </c>
      <c r="B65" s="61" t="s">
        <v>542</v>
      </c>
      <c r="C65" s="62"/>
      <c r="D65" s="51">
        <v>2010</v>
      </c>
      <c r="E65" s="37">
        <v>77</v>
      </c>
      <c r="F65" s="34">
        <v>67</v>
      </c>
      <c r="G65" s="34">
        <f t="shared" si="0"/>
        <v>10</v>
      </c>
    </row>
    <row r="66" spans="1:7" s="7" customFormat="1">
      <c r="A66" s="60" t="s">
        <v>127</v>
      </c>
      <c r="B66" s="61" t="s">
        <v>543</v>
      </c>
      <c r="C66" s="62"/>
      <c r="D66" s="51">
        <v>2010</v>
      </c>
      <c r="E66" s="37">
        <v>70</v>
      </c>
      <c r="F66" s="34">
        <v>58</v>
      </c>
      <c r="G66" s="34">
        <f t="shared" si="0"/>
        <v>12</v>
      </c>
    </row>
    <row r="67" spans="1:7" s="7" customFormat="1">
      <c r="A67" s="60" t="s">
        <v>128</v>
      </c>
      <c r="B67" s="47" t="s">
        <v>544</v>
      </c>
      <c r="C67" s="62"/>
      <c r="D67" s="51">
        <v>2010</v>
      </c>
      <c r="E67" s="37">
        <v>96</v>
      </c>
      <c r="F67" s="34">
        <v>83</v>
      </c>
      <c r="G67" s="34">
        <f t="shared" si="0"/>
        <v>13</v>
      </c>
    </row>
    <row r="68" spans="1:7" s="7" customFormat="1">
      <c r="A68" s="60" t="s">
        <v>129</v>
      </c>
      <c r="B68" s="47" t="s">
        <v>545</v>
      </c>
      <c r="C68" s="62"/>
      <c r="D68" s="51">
        <v>2011</v>
      </c>
      <c r="E68" s="37">
        <v>1500</v>
      </c>
      <c r="F68" s="34">
        <v>1063</v>
      </c>
      <c r="G68" s="34">
        <f t="shared" si="0"/>
        <v>437</v>
      </c>
    </row>
    <row r="69" spans="1:7" s="7" customFormat="1">
      <c r="A69" s="60" t="s">
        <v>130</v>
      </c>
      <c r="B69" s="47" t="s">
        <v>546</v>
      </c>
      <c r="C69" s="62"/>
      <c r="D69" s="51">
        <v>2011</v>
      </c>
      <c r="E69" s="37">
        <v>448</v>
      </c>
      <c r="F69" s="34">
        <v>318</v>
      </c>
      <c r="G69" s="34">
        <f t="shared" si="0"/>
        <v>130</v>
      </c>
    </row>
    <row r="70" spans="1:7" s="7" customFormat="1">
      <c r="A70" s="60" t="s">
        <v>131</v>
      </c>
      <c r="B70" s="47" t="s">
        <v>547</v>
      </c>
      <c r="C70" s="62"/>
      <c r="D70" s="51">
        <v>2011</v>
      </c>
      <c r="E70" s="37">
        <v>212</v>
      </c>
      <c r="F70" s="34">
        <v>149</v>
      </c>
      <c r="G70" s="34">
        <f t="shared" si="0"/>
        <v>63</v>
      </c>
    </row>
    <row r="71" spans="1:7" s="7" customFormat="1">
      <c r="A71" s="60" t="s">
        <v>132</v>
      </c>
      <c r="B71" s="47" t="s">
        <v>548</v>
      </c>
      <c r="C71" s="62"/>
      <c r="D71" s="51">
        <v>2011</v>
      </c>
      <c r="E71" s="37">
        <v>188</v>
      </c>
      <c r="F71" s="34">
        <v>135</v>
      </c>
      <c r="G71" s="34">
        <f t="shared" si="0"/>
        <v>53</v>
      </c>
    </row>
    <row r="72" spans="1:7" s="7" customFormat="1">
      <c r="A72" s="60" t="s">
        <v>133</v>
      </c>
      <c r="B72" s="47" t="s">
        <v>549</v>
      </c>
      <c r="C72" s="62"/>
      <c r="D72" s="51">
        <v>2012</v>
      </c>
      <c r="E72" s="37">
        <v>408</v>
      </c>
      <c r="F72" s="34">
        <v>249</v>
      </c>
      <c r="G72" s="34">
        <f t="shared" si="0"/>
        <v>159</v>
      </c>
    </row>
    <row r="73" spans="1:7" s="7" customFormat="1">
      <c r="A73" s="60" t="s">
        <v>134</v>
      </c>
      <c r="B73" s="47" t="s">
        <v>550</v>
      </c>
      <c r="C73" s="62"/>
      <c r="D73" s="51">
        <v>2012</v>
      </c>
      <c r="E73" s="37">
        <v>110</v>
      </c>
      <c r="F73" s="34">
        <v>67</v>
      </c>
      <c r="G73" s="34">
        <f t="shared" si="0"/>
        <v>43</v>
      </c>
    </row>
    <row r="74" spans="1:7" s="7" customFormat="1">
      <c r="A74" s="60" t="s">
        <v>135</v>
      </c>
      <c r="B74" s="47" t="s">
        <v>551</v>
      </c>
      <c r="C74" s="62"/>
      <c r="D74" s="51">
        <v>2012</v>
      </c>
      <c r="E74" s="37">
        <v>272</v>
      </c>
      <c r="F74" s="34">
        <v>164</v>
      </c>
      <c r="G74" s="34">
        <f t="shared" si="0"/>
        <v>108</v>
      </c>
    </row>
    <row r="75" spans="1:7" s="7" customFormat="1">
      <c r="A75" s="60" t="s">
        <v>136</v>
      </c>
      <c r="B75" s="47" t="s">
        <v>552</v>
      </c>
      <c r="C75" s="62"/>
      <c r="D75" s="51">
        <v>2012</v>
      </c>
      <c r="E75" s="37">
        <v>110</v>
      </c>
      <c r="F75" s="34">
        <v>67</v>
      </c>
      <c r="G75" s="34">
        <f t="shared" si="0"/>
        <v>43</v>
      </c>
    </row>
    <row r="76" spans="1:7" s="7" customFormat="1">
      <c r="A76" s="60" t="s">
        <v>137</v>
      </c>
      <c r="B76" s="47" t="s">
        <v>553</v>
      </c>
      <c r="C76" s="62"/>
      <c r="D76" s="51">
        <v>2012</v>
      </c>
      <c r="E76" s="37">
        <v>187</v>
      </c>
      <c r="F76" s="34">
        <v>116</v>
      </c>
      <c r="G76" s="34">
        <f t="shared" si="0"/>
        <v>71</v>
      </c>
    </row>
    <row r="77" spans="1:7" s="7" customFormat="1">
      <c r="A77" s="60" t="s">
        <v>138</v>
      </c>
      <c r="B77" s="47" t="s">
        <v>554</v>
      </c>
      <c r="C77" s="62"/>
      <c r="D77" s="51">
        <v>2012</v>
      </c>
      <c r="E77" s="64">
        <v>48</v>
      </c>
      <c r="F77" s="34">
        <v>30</v>
      </c>
      <c r="G77" s="34">
        <f t="shared" ref="G77:G103" si="1">E77-F77</f>
        <v>18</v>
      </c>
    </row>
    <row r="78" spans="1:7" s="7" customFormat="1">
      <c r="A78" s="60" t="s">
        <v>139</v>
      </c>
      <c r="B78" s="47" t="s">
        <v>555</v>
      </c>
      <c r="C78" s="62"/>
      <c r="D78" s="51">
        <v>2015</v>
      </c>
      <c r="E78" s="37">
        <v>4146</v>
      </c>
      <c r="F78" s="34">
        <v>1280</v>
      </c>
      <c r="G78" s="34">
        <f t="shared" si="1"/>
        <v>2866</v>
      </c>
    </row>
    <row r="79" spans="1:7" s="7" customFormat="1">
      <c r="A79" s="60" t="s">
        <v>140</v>
      </c>
      <c r="B79" s="47" t="s">
        <v>556</v>
      </c>
      <c r="C79" s="62"/>
      <c r="D79" s="51">
        <v>2015</v>
      </c>
      <c r="E79" s="37">
        <v>1113</v>
      </c>
      <c r="F79" s="34">
        <v>342</v>
      </c>
      <c r="G79" s="34">
        <f t="shared" si="1"/>
        <v>771</v>
      </c>
    </row>
    <row r="80" spans="1:7" s="7" customFormat="1">
      <c r="A80" s="60" t="s">
        <v>141</v>
      </c>
      <c r="B80" s="47" t="s">
        <v>557</v>
      </c>
      <c r="C80" s="62"/>
      <c r="D80" s="51">
        <v>2015</v>
      </c>
      <c r="E80" s="37">
        <v>665</v>
      </c>
      <c r="F80" s="34">
        <v>206</v>
      </c>
      <c r="G80" s="34">
        <f t="shared" si="1"/>
        <v>459</v>
      </c>
    </row>
    <row r="81" spans="1:7" s="7" customFormat="1">
      <c r="A81" s="60" t="s">
        <v>142</v>
      </c>
      <c r="B81" s="47" t="s">
        <v>558</v>
      </c>
      <c r="C81" s="62"/>
      <c r="D81" s="51">
        <v>2012</v>
      </c>
      <c r="E81" s="37">
        <v>94</v>
      </c>
      <c r="F81" s="34">
        <v>55</v>
      </c>
      <c r="G81" s="34">
        <f t="shared" si="1"/>
        <v>39</v>
      </c>
    </row>
    <row r="82" spans="1:7" s="7" customFormat="1">
      <c r="A82" s="60" t="s">
        <v>143</v>
      </c>
      <c r="B82" s="47" t="s">
        <v>559</v>
      </c>
      <c r="C82" s="62"/>
      <c r="D82" s="51">
        <v>2012</v>
      </c>
      <c r="E82" s="37">
        <v>283</v>
      </c>
      <c r="F82" s="34">
        <v>170</v>
      </c>
      <c r="G82" s="34">
        <f t="shared" si="1"/>
        <v>113</v>
      </c>
    </row>
    <row r="83" spans="1:7" s="7" customFormat="1">
      <c r="A83" s="60" t="s">
        <v>144</v>
      </c>
      <c r="B83" s="47" t="s">
        <v>560</v>
      </c>
      <c r="C83" s="62"/>
      <c r="D83" s="51">
        <v>2012</v>
      </c>
      <c r="E83" s="37">
        <v>81</v>
      </c>
      <c r="F83" s="34">
        <v>49</v>
      </c>
      <c r="G83" s="34">
        <f t="shared" si="1"/>
        <v>32</v>
      </c>
    </row>
    <row r="84" spans="1:7" s="7" customFormat="1">
      <c r="A84" s="60" t="s">
        <v>145</v>
      </c>
      <c r="B84" s="47" t="s">
        <v>561</v>
      </c>
      <c r="C84" s="62"/>
      <c r="D84" s="51">
        <v>2012</v>
      </c>
      <c r="E84" s="37">
        <v>342</v>
      </c>
      <c r="F84" s="34">
        <v>207</v>
      </c>
      <c r="G84" s="34">
        <f t="shared" si="1"/>
        <v>135</v>
      </c>
    </row>
    <row r="85" spans="1:7" s="7" customFormat="1">
      <c r="A85" s="60" t="s">
        <v>146</v>
      </c>
      <c r="B85" s="47" t="s">
        <v>562</v>
      </c>
      <c r="C85" s="62"/>
      <c r="D85" s="51">
        <v>2012</v>
      </c>
      <c r="E85" s="37">
        <v>85</v>
      </c>
      <c r="F85" s="34">
        <v>57</v>
      </c>
      <c r="G85" s="34">
        <f t="shared" si="1"/>
        <v>28</v>
      </c>
    </row>
    <row r="86" spans="1:7" s="7" customFormat="1">
      <c r="A86" s="60" t="s">
        <v>147</v>
      </c>
      <c r="B86" s="47" t="s">
        <v>563</v>
      </c>
      <c r="C86" s="53"/>
      <c r="D86" s="51">
        <v>2012</v>
      </c>
      <c r="E86" s="37">
        <v>880</v>
      </c>
      <c r="F86" s="34">
        <v>467</v>
      </c>
      <c r="G86" s="34">
        <f t="shared" si="1"/>
        <v>413</v>
      </c>
    </row>
    <row r="87" spans="1:7" s="7" customFormat="1">
      <c r="A87" s="60" t="s">
        <v>148</v>
      </c>
      <c r="B87" s="47" t="s">
        <v>564</v>
      </c>
      <c r="C87" s="53"/>
      <c r="D87" s="51">
        <v>2012</v>
      </c>
      <c r="E87" s="37">
        <v>200</v>
      </c>
      <c r="F87" s="34">
        <v>102</v>
      </c>
      <c r="G87" s="34">
        <f t="shared" si="1"/>
        <v>98</v>
      </c>
    </row>
    <row r="88" spans="1:7" s="7" customFormat="1">
      <c r="A88" s="60" t="s">
        <v>149</v>
      </c>
      <c r="B88" s="47" t="s">
        <v>565</v>
      </c>
      <c r="C88" s="53"/>
      <c r="D88" s="51">
        <v>2014</v>
      </c>
      <c r="E88" s="37">
        <v>400</v>
      </c>
      <c r="F88" s="34">
        <v>167</v>
      </c>
      <c r="G88" s="34">
        <f t="shared" si="1"/>
        <v>233</v>
      </c>
    </row>
    <row r="89" spans="1:7">
      <c r="A89" s="60" t="s">
        <v>150</v>
      </c>
      <c r="B89" s="47" t="s">
        <v>566</v>
      </c>
      <c r="C89" s="53"/>
      <c r="D89" s="51">
        <v>2016</v>
      </c>
      <c r="E89" s="37">
        <v>375</v>
      </c>
      <c r="F89" s="37">
        <v>79</v>
      </c>
      <c r="G89" s="34">
        <f t="shared" si="1"/>
        <v>296</v>
      </c>
    </row>
    <row r="90" spans="1:7">
      <c r="A90" s="60" t="s">
        <v>151</v>
      </c>
      <c r="B90" s="47" t="s">
        <v>566</v>
      </c>
      <c r="C90" s="53"/>
      <c r="D90" s="51">
        <v>2016</v>
      </c>
      <c r="E90" s="37">
        <v>375</v>
      </c>
      <c r="F90" s="37">
        <v>78</v>
      </c>
      <c r="G90" s="34">
        <f t="shared" si="1"/>
        <v>297</v>
      </c>
    </row>
    <row r="91" spans="1:7">
      <c r="A91" s="60" t="s">
        <v>152</v>
      </c>
      <c r="B91" s="47" t="s">
        <v>566</v>
      </c>
      <c r="C91" s="53"/>
      <c r="D91" s="51">
        <v>2016</v>
      </c>
      <c r="E91" s="37">
        <v>375</v>
      </c>
      <c r="F91" s="37">
        <v>79</v>
      </c>
      <c r="G91" s="34">
        <f t="shared" si="1"/>
        <v>296</v>
      </c>
    </row>
    <row r="92" spans="1:7">
      <c r="A92" s="60" t="s">
        <v>153</v>
      </c>
      <c r="B92" s="47" t="s">
        <v>566</v>
      </c>
      <c r="C92" s="53"/>
      <c r="D92" s="51">
        <v>2016</v>
      </c>
      <c r="E92" s="37">
        <v>375</v>
      </c>
      <c r="F92" s="37">
        <v>78</v>
      </c>
      <c r="G92" s="34">
        <f t="shared" si="1"/>
        <v>297</v>
      </c>
    </row>
    <row r="93" spans="1:7">
      <c r="A93" s="60" t="s">
        <v>154</v>
      </c>
      <c r="B93" s="47" t="s">
        <v>566</v>
      </c>
      <c r="C93" s="53"/>
      <c r="D93" s="51">
        <v>2016</v>
      </c>
      <c r="E93" s="37">
        <v>375</v>
      </c>
      <c r="F93" s="37">
        <v>79</v>
      </c>
      <c r="G93" s="34">
        <f t="shared" si="1"/>
        <v>296</v>
      </c>
    </row>
    <row r="94" spans="1:7">
      <c r="A94" s="60" t="s">
        <v>155</v>
      </c>
      <c r="B94" s="47" t="s">
        <v>566</v>
      </c>
      <c r="C94" s="53"/>
      <c r="D94" s="51">
        <v>2016</v>
      </c>
      <c r="E94" s="37">
        <v>375</v>
      </c>
      <c r="F94" s="37">
        <v>78</v>
      </c>
      <c r="G94" s="34">
        <f t="shared" si="1"/>
        <v>297</v>
      </c>
    </row>
    <row r="95" spans="1:7">
      <c r="A95" s="60" t="s">
        <v>156</v>
      </c>
      <c r="B95" s="47" t="s">
        <v>566</v>
      </c>
      <c r="C95" s="62"/>
      <c r="D95" s="51">
        <v>2016</v>
      </c>
      <c r="E95" s="37">
        <v>375</v>
      </c>
      <c r="F95" s="37">
        <v>79</v>
      </c>
      <c r="G95" s="34">
        <f t="shared" si="1"/>
        <v>296</v>
      </c>
    </row>
    <row r="96" spans="1:7">
      <c r="A96" s="60" t="s">
        <v>157</v>
      </c>
      <c r="B96" s="47" t="s">
        <v>566</v>
      </c>
      <c r="C96" s="62"/>
      <c r="D96" s="51">
        <v>2016</v>
      </c>
      <c r="E96" s="37">
        <v>375</v>
      </c>
      <c r="F96" s="37">
        <v>78</v>
      </c>
      <c r="G96" s="34">
        <f t="shared" si="1"/>
        <v>297</v>
      </c>
    </row>
    <row r="97" spans="1:7">
      <c r="A97" s="60" t="s">
        <v>158</v>
      </c>
      <c r="B97" s="47" t="s">
        <v>567</v>
      </c>
      <c r="C97" s="62"/>
      <c r="D97" s="51">
        <v>2017</v>
      </c>
      <c r="E97" s="37">
        <v>1645</v>
      </c>
      <c r="F97" s="37">
        <v>329</v>
      </c>
      <c r="G97" s="34">
        <f t="shared" si="1"/>
        <v>1316</v>
      </c>
    </row>
    <row r="98" spans="1:7">
      <c r="A98" s="60" t="s">
        <v>159</v>
      </c>
      <c r="B98" s="47" t="s">
        <v>568</v>
      </c>
      <c r="C98" s="62"/>
      <c r="D98" s="51">
        <v>2017</v>
      </c>
      <c r="E98" s="65">
        <v>245</v>
      </c>
      <c r="F98" s="37">
        <v>50</v>
      </c>
      <c r="G98" s="34">
        <f t="shared" si="1"/>
        <v>195</v>
      </c>
    </row>
    <row r="99" spans="1:7">
      <c r="A99" s="60" t="s">
        <v>160</v>
      </c>
      <c r="B99" s="47" t="s">
        <v>569</v>
      </c>
      <c r="C99" s="62"/>
      <c r="D99" s="51">
        <v>2017</v>
      </c>
      <c r="E99" s="65">
        <v>244.65</v>
      </c>
      <c r="F99" s="37">
        <v>50</v>
      </c>
      <c r="G99" s="34">
        <f t="shared" si="1"/>
        <v>194.65</v>
      </c>
    </row>
    <row r="100" spans="1:7">
      <c r="A100" s="60" t="s">
        <v>161</v>
      </c>
      <c r="B100" s="47" t="s">
        <v>570</v>
      </c>
      <c r="C100" s="51">
        <v>10197001</v>
      </c>
      <c r="D100" s="51"/>
      <c r="E100" s="37">
        <v>535</v>
      </c>
      <c r="F100" s="37">
        <v>535</v>
      </c>
      <c r="G100" s="34">
        <f t="shared" si="1"/>
        <v>0</v>
      </c>
    </row>
    <row r="101" spans="1:7">
      <c r="A101" s="60" t="s">
        <v>162</v>
      </c>
      <c r="B101" s="61" t="s">
        <v>574</v>
      </c>
      <c r="C101" s="66">
        <v>10195001</v>
      </c>
      <c r="D101" s="51">
        <v>1993</v>
      </c>
      <c r="E101" s="37">
        <v>585</v>
      </c>
      <c r="F101" s="37">
        <v>585</v>
      </c>
      <c r="G101" s="34">
        <f t="shared" si="1"/>
        <v>0</v>
      </c>
    </row>
    <row r="102" spans="1:7">
      <c r="A102" s="60" t="s">
        <v>163</v>
      </c>
      <c r="B102" s="61" t="s">
        <v>575</v>
      </c>
      <c r="C102" s="66">
        <v>10195002</v>
      </c>
      <c r="D102" s="51">
        <v>1993</v>
      </c>
      <c r="E102" s="37">
        <v>585</v>
      </c>
      <c r="F102" s="37">
        <v>585</v>
      </c>
      <c r="G102" s="34">
        <f t="shared" si="1"/>
        <v>0</v>
      </c>
    </row>
    <row r="103" spans="1:7">
      <c r="A103" s="60" t="s">
        <v>164</v>
      </c>
      <c r="B103" s="47" t="s">
        <v>576</v>
      </c>
      <c r="C103" s="62"/>
      <c r="D103" s="51">
        <v>2012</v>
      </c>
      <c r="E103" s="37">
        <v>118</v>
      </c>
      <c r="F103" s="37">
        <v>118</v>
      </c>
      <c r="G103" s="34">
        <f t="shared" si="1"/>
        <v>0</v>
      </c>
    </row>
    <row r="104" spans="1:7" s="73" customFormat="1" ht="60" customHeight="1">
      <c r="A104" s="69"/>
      <c r="B104" s="70" t="s">
        <v>405</v>
      </c>
      <c r="C104" s="71"/>
      <c r="D104" s="71"/>
      <c r="E104" s="72">
        <f>SUM(E7:E103)</f>
        <v>23006.65</v>
      </c>
      <c r="F104" s="72">
        <f>SUM(F7:F103)</f>
        <v>12031.5</v>
      </c>
      <c r="G104" s="72">
        <f>SUM(G7:G103)</f>
        <v>10975.15</v>
      </c>
    </row>
  </sheetData>
  <autoFilter ref="E2:E104"/>
  <mergeCells count="1">
    <mergeCell ref="A2:G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1013</vt:lpstr>
      <vt:lpstr>1014</vt:lpstr>
      <vt:lpstr>1016</vt:lpstr>
      <vt:lpstr>1018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Бухгалтер</cp:lastModifiedBy>
  <cp:lastPrinted>2019-01-18T13:59:06Z</cp:lastPrinted>
  <dcterms:created xsi:type="dcterms:W3CDTF">2019-01-16T17:29:29Z</dcterms:created>
  <dcterms:modified xsi:type="dcterms:W3CDTF">2019-01-18T19:08:28Z</dcterms:modified>
</cp:coreProperties>
</file>